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2.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3.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4.xml" ContentType="application/vnd.ms-excel.controlproperties+xml"/>
  <Override PartName="/xl/comments4.xml" ContentType="application/vnd.openxmlformats-officedocument.spreadsheetml.comments+xml"/>
  <Override PartName="/xl/drawings/drawing5.xml" ContentType="application/vnd.openxmlformats-officedocument.drawing+xml"/>
  <Override PartName="/xl/ctrlProps/ctrlProp5.xml" ContentType="application/vnd.ms-excel.controlpropertie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75" windowWidth="12120" windowHeight="9120"/>
  </bookViews>
  <sheets>
    <sheet name="7-Lane New Standard" sheetId="1" r:id="rId1"/>
    <sheet name="3-Lane New Express" sheetId="4" r:id="rId2"/>
    <sheet name="7-Lane ISS45 Veteran Migration" sheetId="5" r:id="rId3"/>
    <sheet name="7-Lane ISS45 Recent Migration" sheetId="8" r:id="rId4"/>
    <sheet name="3-Lane ISS45 Express Migration" sheetId="6" r:id="rId5"/>
  </sheets>
  <definedNames>
    <definedName name="Area_Remarks" localSheetId="4">'3-Lane ISS45 Express Migration'!$A$48</definedName>
    <definedName name="Area_Remarks" localSheetId="1">'3-Lane New Express'!$A$48</definedName>
    <definedName name="Area_Remarks" localSheetId="3">'7-Lane ISS45 Recent Migration'!$A$48</definedName>
    <definedName name="Area_Remarks" localSheetId="2">'7-Lane ISS45 Veteran Migration'!$A$48</definedName>
    <definedName name="Area_Remarks">'7-Lane New Standard'!$A$48</definedName>
    <definedName name="Area_Reminders" localSheetId="4">'3-Lane ISS45 Express Migration'!$A$42</definedName>
    <definedName name="Area_Reminders" localSheetId="1">'3-Lane New Express'!$A$42</definedName>
    <definedName name="Area_Reminders" localSheetId="3">'7-Lane ISS45 Recent Migration'!$A$42</definedName>
    <definedName name="Area_Reminders" localSheetId="2">'7-Lane ISS45 Veteran Migration'!$A$42</definedName>
    <definedName name="Area_Reminders">'7-Lane New Standard'!$A$42</definedName>
    <definedName name="Area_SendTo" localSheetId="4">'3-Lane ISS45 Express Migration'!$A$46</definedName>
    <definedName name="Area_SendTo" localSheetId="1">'3-Lane New Express'!$A$46</definedName>
    <definedName name="Area_SendTo" localSheetId="3">'7-Lane ISS45 Recent Migration'!$A$46</definedName>
    <definedName name="Area_SendTo" localSheetId="2">'7-Lane ISS45 Veteran Migration'!$A$46</definedName>
    <definedName name="Area_SendTo">'7-Lane New Standard'!$A$46</definedName>
    <definedName name="Area_Title" localSheetId="4">'3-Lane ISS45 Express Migration'!$C$1</definedName>
    <definedName name="Area_Title" localSheetId="1">'3-Lane New Express'!$C$1</definedName>
    <definedName name="Area_Title" localSheetId="3">'7-Lane ISS45 Recent Migration'!$C$1</definedName>
    <definedName name="Area_Title" localSheetId="2">'7-Lane ISS45 Veteran Migration'!$C$1</definedName>
    <definedName name="Area_Title">'7-Lane New Standard'!$C$1</definedName>
    <definedName name="Area_Warnings" localSheetId="4">'3-Lane ISS45 Express Migration'!$A$11</definedName>
    <definedName name="Area_Warnings" localSheetId="1">'3-Lane New Express'!$A$11</definedName>
    <definedName name="Area_Warnings" localSheetId="3">'7-Lane ISS45 Recent Migration'!$A$11</definedName>
    <definedName name="Area_Warnings" localSheetId="2">'7-Lane ISS45 Veteran Migration'!$A$11</definedName>
    <definedName name="Area_Warnings">'7-Lane New Standard'!$A$11</definedName>
    <definedName name="Col_Description" localSheetId="4">'3-Lane ISS45 Express Migration'!$C$13:$C$41</definedName>
    <definedName name="Col_Description" localSheetId="1">'3-Lane New Express'!$C$13:$C$41</definedName>
    <definedName name="Col_Description" localSheetId="3">'7-Lane ISS45 Recent Migration'!$C$13:$C$41</definedName>
    <definedName name="Col_Description" localSheetId="2">'7-Lane ISS45 Veteran Migration'!$C$13:$C$41</definedName>
    <definedName name="Col_Description">'7-Lane New Standard'!$C$13:$C$41</definedName>
    <definedName name="Col_Discount" localSheetId="4">'3-Lane ISS45 Express Migration'!$F$13:$F$41</definedName>
    <definedName name="Col_Discount" localSheetId="1">'3-Lane New Express'!$F$13:$F$41</definedName>
    <definedName name="Col_Discount" localSheetId="3">'7-Lane ISS45 Recent Migration'!$F$13:$F$41</definedName>
    <definedName name="Col_Discount" localSheetId="2">'7-Lane ISS45 Veteran Migration'!$F$13:$F$41</definedName>
    <definedName name="Col_Discount">'7-Lane New Standard'!$F$13:$F$41</definedName>
    <definedName name="Col_ExtendedNet" localSheetId="4">'3-Lane ISS45 Express Migration'!$H$13:$H$41</definedName>
    <definedName name="Col_ExtendedNet" localSheetId="1">'3-Lane New Express'!$H$13:$H$41</definedName>
    <definedName name="Col_ExtendedNet" localSheetId="3">'7-Lane ISS45 Recent Migration'!$H$13:$H$41</definedName>
    <definedName name="Col_ExtendedNet" localSheetId="2">'7-Lane ISS45 Veteran Migration'!$H$13:$H$41</definedName>
    <definedName name="Col_ExtendedNet">'7-Lane New Standard'!$H$13:$H$41</definedName>
    <definedName name="Col_LineNum" localSheetId="4">'3-Lane ISS45 Express Migration'!$A$13:$A$41</definedName>
    <definedName name="Col_LineNum" localSheetId="1">'3-Lane New Express'!$A$13:$A$41</definedName>
    <definedName name="Col_LineNum" localSheetId="3">'7-Lane ISS45 Recent Migration'!$A$13:$A$41</definedName>
    <definedName name="Col_LineNum" localSheetId="2">'7-Lane ISS45 Veteran Migration'!$A$13:$A$41</definedName>
    <definedName name="Col_LineNum">'7-Lane New Standard'!$A$13:$A$41</definedName>
    <definedName name="Col_PIN" localSheetId="4">'3-Lane ISS45 Express Migration'!$B$13:$B$41</definedName>
    <definedName name="Col_PIN" localSheetId="1">'3-Lane New Express'!$B$13:$B$41</definedName>
    <definedName name="Col_PIN" localSheetId="3">'7-Lane ISS45 Recent Migration'!$B$13:$B$41</definedName>
    <definedName name="Col_PIN" localSheetId="2">'7-Lane ISS45 Veteran Migration'!$B$13:$B$41</definedName>
    <definedName name="Col_PIN">'7-Lane New Standard'!$B$13:$B$41</definedName>
    <definedName name="Col_Prompts" localSheetId="4">'3-Lane ISS45 Express Migration'!$I$13:$I$41</definedName>
    <definedName name="Col_Prompts" localSheetId="1">'3-Lane New Express'!$I$13:$I$41</definedName>
    <definedName name="Col_Prompts" localSheetId="3">'7-Lane ISS45 Recent Migration'!$I$13:$I$41</definedName>
    <definedName name="Col_Prompts" localSheetId="2">'7-Lane ISS45 Veteran Migration'!$I$13:$I$41</definedName>
    <definedName name="Col_Prompts">'7-Lane New Standard'!$I$13:$I$41</definedName>
    <definedName name="Col_QTY" localSheetId="4">'3-Lane ISS45 Express Migration'!$D$13:$D$41</definedName>
    <definedName name="Col_QTY" localSheetId="1">'3-Lane New Express'!$D$13:$D$41</definedName>
    <definedName name="Col_QTY" localSheetId="3">'7-Lane ISS45 Recent Migration'!$D$13:$D$41</definedName>
    <definedName name="Col_QTY" localSheetId="2">'7-Lane ISS45 Veteran Migration'!$D$13:$D$41</definedName>
    <definedName name="Col_QTY">'7-Lane New Standard'!$D$13:$D$41</definedName>
    <definedName name="Col_UnitList" localSheetId="4">'3-Lane ISS45 Express Migration'!$E$13:$E$41</definedName>
    <definedName name="Col_UnitList" localSheetId="1">'3-Lane New Express'!$E$13:$E$41</definedName>
    <definedName name="Col_UnitList" localSheetId="3">'7-Lane ISS45 Recent Migration'!$E$13:$E$41</definedName>
    <definedName name="Col_UnitList" localSheetId="2">'7-Lane ISS45 Veteran Migration'!$E$13:$E$41</definedName>
    <definedName name="Col_UnitList">'7-Lane New Standard'!$E$13:$E$41</definedName>
    <definedName name="Col_UnitNet" localSheetId="4">'3-Lane ISS45 Express Migration'!$G$13:$G$41</definedName>
    <definedName name="Col_UnitNet" localSheetId="1">'3-Lane New Express'!$G$13:$G$41</definedName>
    <definedName name="Col_UnitNet" localSheetId="3">'7-Lane ISS45 Recent Migration'!$G$13:$G$41</definedName>
    <definedName name="Col_UnitNet" localSheetId="2">'7-Lane ISS45 Veteran Migration'!$G$13:$G$41</definedName>
    <definedName name="Col_UnitNet">'7-Lane New Standard'!$G$13:$G$41</definedName>
    <definedName name="Data_AccountCodeClickHere" localSheetId="4">'3-Lane ISS45 Express Migration'!$B$54</definedName>
    <definedName name="Data_AccountCodeClickHere" localSheetId="1">'3-Lane New Express'!$B$54</definedName>
    <definedName name="Data_AccountCodeClickHere" localSheetId="3">'7-Lane ISS45 Recent Migration'!$B$54</definedName>
    <definedName name="Data_AccountCodeClickHere" localSheetId="2">'7-Lane ISS45 Veteran Migration'!$B$54</definedName>
    <definedName name="Data_AccountCodeClickHere">'7-Lane New Standard'!$B$54</definedName>
    <definedName name="Data_ConcatenatedDescriptions" localSheetId="4">'3-Lane ISS45 Express Migration'!$H$55</definedName>
    <definedName name="Data_ConcatenatedDescriptions" localSheetId="1">'3-Lane New Express'!$H$55</definedName>
    <definedName name="Data_ConcatenatedDescriptions" localSheetId="3">'7-Lane ISS45 Recent Migration'!$H$55</definedName>
    <definedName name="Data_ConcatenatedDescriptions" localSheetId="2">'7-Lane ISS45 Veteran Migration'!$H$55</definedName>
    <definedName name="Data_ConcatenatedDescriptions">'7-Lane New Standard'!$H$55</definedName>
    <definedName name="Data_PartialShipmentsOKBox" localSheetId="4">'3-Lane ISS45 Express Migration'!$H$54</definedName>
    <definedName name="Data_PartialShipmentsOKBox" localSheetId="1">'3-Lane New Express'!$H$54</definedName>
    <definedName name="Data_PartialShipmentsOKBox" localSheetId="3">'7-Lane ISS45 Recent Migration'!$H$54</definedName>
    <definedName name="Data_PartialShipmentsOKBox" localSheetId="2">'7-Lane ISS45 Veteran Migration'!$H$54</definedName>
    <definedName name="Data_PartialShipmentsOKBox">'7-Lane New Standard'!$H$54</definedName>
    <definedName name="Data_WholesalerCodeClickHere" localSheetId="4">'3-Lane ISS45 Express Migration'!$D$54</definedName>
    <definedName name="Data_WholesalerCodeClickHere" localSheetId="1">'3-Lane New Express'!$D$54</definedName>
    <definedName name="Data_WholesalerCodeClickHere" localSheetId="3">'7-Lane ISS45 Recent Migration'!$D$54</definedName>
    <definedName name="Data_WholesalerCodeClickHere" localSheetId="2">'7-Lane ISS45 Veteran Migration'!$D$54</definedName>
    <definedName name="Data_WholesalerCodeClickHere">'7-Lane New Standard'!$D$54</definedName>
    <definedName name="iCustomerName" localSheetId="4">'3-Lane ISS45 Express Migration'!$F$3</definedName>
    <definedName name="iCustomerName" localSheetId="1">'3-Lane New Express'!$F$3</definedName>
    <definedName name="iCustomerName" localSheetId="3">'7-Lane ISS45 Recent Migration'!$F$3</definedName>
    <definedName name="iCustomerName" localSheetId="2">'7-Lane ISS45 Veteran Migration'!$F$3</definedName>
    <definedName name="iCustomerName">'7-Lane New Standard'!$F$3</definedName>
    <definedName name="iPartnerAdminContactEmail" localSheetId="4">'3-Lane ISS45 Express Migration'!$C$10</definedName>
    <definedName name="iPartnerAdminContactEmail" localSheetId="1">'3-Lane New Express'!$C$10</definedName>
    <definedName name="iPartnerAdminContactEmail" localSheetId="3">'7-Lane ISS45 Recent Migration'!$C$10</definedName>
    <definedName name="iPartnerAdminContactEmail" localSheetId="2">'7-Lane ISS45 Veteran Migration'!$C$10</definedName>
    <definedName name="iPartnerAdminContactEmail">'7-Lane New Standard'!$C$10</definedName>
    <definedName name="iPartnerAdminTelephone" localSheetId="4">'3-Lane ISS45 Express Migration'!$C$9</definedName>
    <definedName name="iPartnerAdminTelephone" localSheetId="1">'3-Lane New Express'!$C$9</definedName>
    <definedName name="iPartnerAdminTelephone" localSheetId="3">'7-Lane ISS45 Recent Migration'!$C$9</definedName>
    <definedName name="iPartnerAdminTelephone" localSheetId="2">'7-Lane ISS45 Veteran Migration'!$C$9</definedName>
    <definedName name="iPartnerAdminTelephone">'7-Lane New Standard'!$C$9</definedName>
    <definedName name="iPartnerBillToAddress" localSheetId="4">'3-Lane ISS45 Express Migration'!$C$5</definedName>
    <definedName name="iPartnerBillToAddress" localSheetId="1">'3-Lane New Express'!$C$5</definedName>
    <definedName name="iPartnerBillToAddress" localSheetId="3">'7-Lane ISS45 Recent Migration'!$C$5</definedName>
    <definedName name="iPartnerBillToAddress" localSheetId="2">'7-Lane ISS45 Veteran Migration'!$C$5</definedName>
    <definedName name="iPartnerBillToAddress">'7-Lane New Standard'!$C$5</definedName>
    <definedName name="iPartnerBillToAddressCont" localSheetId="4">'3-Lane ISS45 Express Migration'!$C$6</definedName>
    <definedName name="iPartnerBillToAddressCont" localSheetId="1">'3-Lane New Express'!$C$6</definedName>
    <definedName name="iPartnerBillToAddressCont" localSheetId="3">'7-Lane ISS45 Recent Migration'!$C$6</definedName>
    <definedName name="iPartnerBillToAddressCont" localSheetId="2">'7-Lane ISS45 Veteran Migration'!$C$6</definedName>
    <definedName name="iPartnerBillToAddressCont">'7-Lane New Standard'!$C$6</definedName>
    <definedName name="iPartnerBillToAttn" localSheetId="4">'3-Lane ISS45 Express Migration'!$C$4</definedName>
    <definedName name="iPartnerBillToAttn" localSheetId="1">'3-Lane New Express'!$C$4</definedName>
    <definedName name="iPartnerBillToAttn" localSheetId="3">'7-Lane ISS45 Recent Migration'!$C$4</definedName>
    <definedName name="iPartnerBillToAttn" localSheetId="2">'7-Lane ISS45 Veteran Migration'!$C$4</definedName>
    <definedName name="iPartnerBillToAttn">'7-Lane New Standard'!$C$4</definedName>
    <definedName name="iPartnerCityStateZip" localSheetId="4">'3-Lane ISS45 Express Migration'!$C$7</definedName>
    <definedName name="iPartnerCityStateZip" localSheetId="1">'3-Lane New Express'!$C$7</definedName>
    <definedName name="iPartnerCityStateZip" localSheetId="3">'7-Lane ISS45 Recent Migration'!$C$7</definedName>
    <definedName name="iPartnerCityStateZip" localSheetId="2">'7-Lane ISS45 Veteran Migration'!$C$7</definedName>
    <definedName name="iPartnerCityStateZip">'7-Lane New Standard'!$C$7</definedName>
    <definedName name="iPartnerCompanyName" localSheetId="4">'3-Lane ISS45 Express Migration'!$C$2</definedName>
    <definedName name="iPartnerCompanyName" localSheetId="1">'3-Lane New Express'!$C$2</definedName>
    <definedName name="iPartnerCompanyName" localSheetId="3">'7-Lane ISS45 Recent Migration'!$C$2</definedName>
    <definedName name="iPartnerCompanyName" localSheetId="2">'7-Lane ISS45 Veteran Migration'!$C$2</definedName>
    <definedName name="iPartnerCompanyName">'7-Lane New Standard'!$C$2</definedName>
    <definedName name="iPartnerCountry" localSheetId="4">'3-Lane ISS45 Express Migration'!$C$8</definedName>
    <definedName name="iPartnerCountry" localSheetId="1">'3-Lane New Express'!$C$8</definedName>
    <definedName name="iPartnerCountry" localSheetId="3">'7-Lane ISS45 Recent Migration'!$C$8</definedName>
    <definedName name="iPartnerCountry" localSheetId="2">'7-Lane ISS45 Veteran Migration'!$C$8</definedName>
    <definedName name="iPartnerCountry">'7-Lane New Standard'!$C$8</definedName>
    <definedName name="iPartnerIDNumber" localSheetId="4">'3-Lane ISS45 Express Migration'!$C$3</definedName>
    <definedName name="iPartnerIDNumber" localSheetId="1">'3-Lane New Express'!$C$3</definedName>
    <definedName name="iPartnerIDNumber" localSheetId="3">'7-Lane ISS45 Recent Migration'!$C$3</definedName>
    <definedName name="iPartnerIDNumber" localSheetId="2">'7-Lane ISS45 Veteran Migration'!$C$3</definedName>
    <definedName name="iPartnerIDNumber">'7-Lane New Standard'!$C$3</definedName>
    <definedName name="iPODate" localSheetId="4">'3-Lane ISS45 Express Migration'!$H$2</definedName>
    <definedName name="iPODate" localSheetId="1">'3-Lane New Express'!$H$2</definedName>
    <definedName name="iPODate" localSheetId="3">'7-Lane ISS45 Recent Migration'!$H$2</definedName>
    <definedName name="iPODate" localSheetId="2">'7-Lane ISS45 Veteran Migration'!$H$2</definedName>
    <definedName name="iPODate">'7-Lane New Standard'!$H$2</definedName>
    <definedName name="iPONumber" localSheetId="4">'3-Lane ISS45 Express Migration'!$H$1</definedName>
    <definedName name="iPONumber" localSheetId="1">'3-Lane New Express'!$H$1</definedName>
    <definedName name="iPONumber" localSheetId="3">'7-Lane ISS45 Recent Migration'!$H$1</definedName>
    <definedName name="iPONumber" localSheetId="2">'7-Lane ISS45 Veteran Migration'!$H$1</definedName>
    <definedName name="iPONumber">'7-Lane New Standard'!$H$1</definedName>
    <definedName name="iRDD" localSheetId="4">'3-Lane ISS45 Express Migration'!$F$2</definedName>
    <definedName name="iRDD" localSheetId="1">'3-Lane New Express'!$F$2</definedName>
    <definedName name="iRDD" localSheetId="3">'7-Lane ISS45 Recent Migration'!$F$2</definedName>
    <definedName name="iRDD" localSheetId="2">'7-Lane ISS45 Veteran Migration'!$F$2</definedName>
    <definedName name="iRDD">'7-Lane New Standard'!$F$2</definedName>
    <definedName name="iSelectAccountCode" localSheetId="4">'3-Lane ISS45 Express Migration'!$C$44</definedName>
    <definedName name="iSelectAccountCode" localSheetId="1">'3-Lane New Express'!$C$44</definedName>
    <definedName name="iSelectAccountCode" localSheetId="3">'7-Lane ISS45 Recent Migration'!$C$44</definedName>
    <definedName name="iSelectAccountCode" localSheetId="2">'7-Lane ISS45 Veteran Migration'!$C$44</definedName>
    <definedName name="iSelectAccountCode">'7-Lane New Standard'!$C$44</definedName>
    <definedName name="iShipToAddress" localSheetId="4">'3-Lane ISS45 Express Migration'!$G$5</definedName>
    <definedName name="iShipToAddress" localSheetId="1">'3-Lane New Express'!$G$5</definedName>
    <definedName name="iShipToAddress" localSheetId="3">'7-Lane ISS45 Recent Migration'!$G$5</definedName>
    <definedName name="iShipToAddress" localSheetId="2">'7-Lane ISS45 Veteran Migration'!$G$5</definedName>
    <definedName name="iShipToAddress">'7-Lane New Standard'!$G$5</definedName>
    <definedName name="iShipToAddressCont" localSheetId="4">'3-Lane ISS45 Express Migration'!$G$6</definedName>
    <definedName name="iShipToAddressCont" localSheetId="1">'3-Lane New Express'!$G$6</definedName>
    <definedName name="iShipToAddressCont" localSheetId="3">'7-Lane ISS45 Recent Migration'!$G$6</definedName>
    <definedName name="iShipToAddressCont" localSheetId="2">'7-Lane ISS45 Veteran Migration'!$G$6</definedName>
    <definedName name="iShipToAddressCont">'7-Lane New Standard'!$G$6</definedName>
    <definedName name="iShipToAdminEmail" localSheetId="4">'3-Lane ISS45 Express Migration'!$G$10</definedName>
    <definedName name="iShipToAdminEmail" localSheetId="1">'3-Lane New Express'!$G$10</definedName>
    <definedName name="iShipToAdminEmail" localSheetId="3">'7-Lane ISS45 Recent Migration'!$G$10</definedName>
    <definedName name="iShipToAdminEmail" localSheetId="2">'7-Lane ISS45 Veteran Migration'!$G$10</definedName>
    <definedName name="iShipToAdminEmail">'7-Lane New Standard'!$G$10</definedName>
    <definedName name="iShipToAdminTelephone" localSheetId="4">'3-Lane ISS45 Express Migration'!$G$9</definedName>
    <definedName name="iShipToAdminTelephone" localSheetId="1">'3-Lane New Express'!$G$9</definedName>
    <definedName name="iShipToAdminTelephone" localSheetId="3">'7-Lane ISS45 Recent Migration'!$G$9</definedName>
    <definedName name="iShipToAdminTelephone" localSheetId="2">'7-Lane ISS45 Veteran Migration'!$G$9</definedName>
    <definedName name="iShipToAdminTelephone">'7-Lane New Standard'!$G$9</definedName>
    <definedName name="iShipToCityStateZip" localSheetId="4">'3-Lane ISS45 Express Migration'!$G$7</definedName>
    <definedName name="iShipToCityStateZip" localSheetId="1">'3-Lane New Express'!$G$7</definedName>
    <definedName name="iShipToCityStateZip" localSheetId="3">'7-Lane ISS45 Recent Migration'!$G$7</definedName>
    <definedName name="iShipToCityStateZip" localSheetId="2">'7-Lane ISS45 Veteran Migration'!$G$7</definedName>
    <definedName name="iShipToCityStateZip">'7-Lane New Standard'!$G$7</definedName>
    <definedName name="iShipToCountry" localSheetId="4">'3-Lane ISS45 Express Migration'!$G$8</definedName>
    <definedName name="iShipToCountry" localSheetId="1">'3-Lane New Express'!$G$8</definedName>
    <definedName name="iShipToCountry" localSheetId="3">'7-Lane ISS45 Recent Migration'!$G$8</definedName>
    <definedName name="iShipToCountry" localSheetId="2">'7-Lane ISS45 Veteran Migration'!$G$8</definedName>
    <definedName name="iShipToCountry">'7-Lane New Standard'!$G$8</definedName>
    <definedName name="iShipToName" localSheetId="4">'3-Lane ISS45 Express Migration'!$G$4</definedName>
    <definedName name="iShipToName" localSheetId="1">'3-Lane New Express'!$G$4</definedName>
    <definedName name="iShipToName" localSheetId="3">'7-Lane ISS45 Recent Migration'!$G$4</definedName>
    <definedName name="iShipToName" localSheetId="2">'7-Lane ISS45 Veteran Migration'!$G$4</definedName>
    <definedName name="iShipToName">'7-Lane New Standard'!$G$4</definedName>
    <definedName name="iWholesalerCode" localSheetId="4">'3-Lane ISS45 Express Migration'!$C$43</definedName>
    <definedName name="iWholesalerCode" localSheetId="1">'3-Lane New Express'!$C$43</definedName>
    <definedName name="iWholesalerCode" localSheetId="3">'7-Lane ISS45 Recent Migration'!$C$43</definedName>
    <definedName name="iWholesalerCode" localSheetId="2">'7-Lane ISS45 Veteran Migration'!$C$43</definedName>
    <definedName name="iWholesalerCode">'7-Lane New Standard'!$C$43</definedName>
    <definedName name="Message_AllLinePrompts" localSheetId="4">'3-Lane ISS45 Express Migration'!$H$66</definedName>
    <definedName name="Message_AllLinePrompts" localSheetId="1">'3-Lane New Express'!$H$66</definedName>
    <definedName name="Message_AllLinePrompts" localSheetId="3">'7-Lane ISS45 Recent Migration'!$H$66</definedName>
    <definedName name="Message_AllLinePrompts" localSheetId="2">'7-Lane ISS45 Veteran Migration'!$H$66</definedName>
    <definedName name="Message_AllLinePrompts">'7-Lane New Standard'!$H$66</definedName>
    <definedName name="Message_Mandates" localSheetId="4">'3-Lane ISS45 Express Migration'!$H$69</definedName>
    <definedName name="Message_Mandates" localSheetId="1">'3-Lane New Express'!$H$69</definedName>
    <definedName name="Message_Mandates" localSheetId="3">'7-Lane ISS45 Recent Migration'!$H$69</definedName>
    <definedName name="Message_Mandates" localSheetId="2">'7-Lane ISS45 Veteran Migration'!$H$69</definedName>
    <definedName name="Message_Mandates">'7-Lane New Standard'!$H$69</definedName>
    <definedName name="Message_MandatesAll" localSheetId="4">'3-Lane ISS45 Express Migration'!$H$67</definedName>
    <definedName name="Message_MandatesAll" localSheetId="1">'3-Lane New Express'!$H$67</definedName>
    <definedName name="Message_MandatesAll" localSheetId="3">'7-Lane ISS45 Recent Migration'!$H$67</definedName>
    <definedName name="Message_MandatesAll" localSheetId="2">'7-Lane ISS45 Veteran Migration'!$H$67</definedName>
    <definedName name="Message_MandatesAll">'7-Lane New Standard'!$H$67</definedName>
    <definedName name="Message_MandatesTerse" localSheetId="4">'3-Lane ISS45 Express Migration'!$H$68</definedName>
    <definedName name="Message_MandatesTerse" localSheetId="1">'3-Lane New Express'!$H$68</definedName>
    <definedName name="Message_MandatesTerse" localSheetId="3">'7-Lane ISS45 Recent Migration'!$H$68</definedName>
    <definedName name="Message_MandatesTerse" localSheetId="2">'7-Lane ISS45 Veteran Migration'!$H$68</definedName>
    <definedName name="Message_MandatesTerse">'7-Lane New Standard'!$H$68</definedName>
    <definedName name="Message_NoPartialShipments" localSheetId="4">'3-Lane ISS45 Express Migration'!$H$58</definedName>
    <definedName name="Message_NoPartialShipments" localSheetId="1">'3-Lane New Express'!$H$58</definedName>
    <definedName name="Message_NoPartialShipments" localSheetId="3">'7-Lane ISS45 Recent Migration'!$H$58</definedName>
    <definedName name="Message_NoPartialShipments" localSheetId="2">'7-Lane ISS45 Veteran Migration'!$H$58</definedName>
    <definedName name="Message_NoPartialShipments">'7-Lane New Standard'!$H$58</definedName>
    <definedName name="Message_PartialShipmentsOK" localSheetId="4">'3-Lane ISS45 Express Migration'!$H$59</definedName>
    <definedName name="Message_PartialShipmentsOK" localSheetId="1">'3-Lane New Express'!$H$59</definedName>
    <definedName name="Message_PartialShipmentsOK" localSheetId="3">'7-Lane ISS45 Recent Migration'!$H$59</definedName>
    <definedName name="Message_PartialShipmentsOK" localSheetId="2">'7-Lane ISS45 Veteran Migration'!$H$59</definedName>
    <definedName name="Message_PartialShipmentsOK">'7-Lane New Standard'!$H$59</definedName>
    <definedName name="Message_Reminders" localSheetId="4">'3-Lane ISS45 Express Migration'!$H$56</definedName>
    <definedName name="Message_Reminders" localSheetId="1">'3-Lane New Express'!$H$56</definedName>
    <definedName name="Message_Reminders" localSheetId="3">'7-Lane ISS45 Recent Migration'!$H$56</definedName>
    <definedName name="Message_Reminders" localSheetId="2">'7-Lane ISS45 Veteran Migration'!$H$56</definedName>
    <definedName name="Message_Reminders">'7-Lane New Standard'!$H$56</definedName>
    <definedName name="Message_UseXLSX" localSheetId="4">'3-Lane ISS45 Express Migration'!$H$74</definedName>
    <definedName name="Message_UseXLSX" localSheetId="1">'3-Lane New Express'!$H$74</definedName>
    <definedName name="Message_UseXLSX" localSheetId="3">'7-Lane ISS45 Recent Migration'!$H$74</definedName>
    <definedName name="Message_UseXLSX" localSheetId="2">'7-Lane ISS45 Veteran Migration'!$H$74</definedName>
    <definedName name="Message_UseXLSX">'7-Lane New Standard'!$H$74</definedName>
    <definedName name="_xlnm.Print_Area" localSheetId="4">'3-Lane ISS45 Express Migration'!$A$1:$H$50</definedName>
    <definedName name="_xlnm.Print_Area" localSheetId="1">'3-Lane New Express'!$A$1:$H$50</definedName>
    <definedName name="_xlnm.Print_Area" localSheetId="3">'7-Lane ISS45 Recent Migration'!$A$1:$H$50</definedName>
    <definedName name="_xlnm.Print_Area" localSheetId="2">'7-Lane ISS45 Veteran Migration'!$A$1:$H$50</definedName>
    <definedName name="_xlnm.Print_Area" localSheetId="0">'7-Lane New Standard'!$A$1:$H$50</definedName>
    <definedName name="Prompt_EnterDescription" localSheetId="4">'3-Lane ISS45 Express Migration'!$H$62</definedName>
    <definedName name="Prompt_EnterDescription" localSheetId="1">'3-Lane New Express'!$H$62</definedName>
    <definedName name="Prompt_EnterDescription" localSheetId="3">'7-Lane ISS45 Recent Migration'!$H$62</definedName>
    <definedName name="Prompt_EnterDescription" localSheetId="2">'7-Lane ISS45 Veteran Migration'!$H$62</definedName>
    <definedName name="Prompt_EnterDescription">'7-Lane New Standard'!$H$62</definedName>
    <definedName name="Prompt_EnterDiscount" localSheetId="4">'3-Lane ISS45 Express Migration'!$H$65</definedName>
    <definedName name="Prompt_EnterDiscount" localSheetId="1">'3-Lane New Express'!$H$65</definedName>
    <definedName name="Prompt_EnterDiscount" localSheetId="3">'7-Lane ISS45 Recent Migration'!$H$65</definedName>
    <definedName name="Prompt_EnterDiscount" localSheetId="2">'7-Lane ISS45 Veteran Migration'!$H$65</definedName>
    <definedName name="Prompt_EnterDiscount">'7-Lane New Standard'!$H$65</definedName>
    <definedName name="Prompt_EnterList" localSheetId="4">'3-Lane ISS45 Express Migration'!$H$64</definedName>
    <definedName name="Prompt_EnterList" localSheetId="1">'3-Lane New Express'!$H$64</definedName>
    <definedName name="Prompt_EnterList" localSheetId="3">'7-Lane ISS45 Recent Migration'!$H$64</definedName>
    <definedName name="Prompt_EnterList" localSheetId="2">'7-Lane ISS45 Veteran Migration'!$H$64</definedName>
    <definedName name="Prompt_EnterList">'7-Lane New Standard'!$H$64</definedName>
    <definedName name="Prompt_EnterPID" localSheetId="4">'3-Lane ISS45 Express Migration'!$H$61</definedName>
    <definedName name="Prompt_EnterPID" localSheetId="1">'3-Lane New Express'!$H$61</definedName>
    <definedName name="Prompt_EnterPID" localSheetId="3">'7-Lane ISS45 Recent Migration'!$H$61</definedName>
    <definedName name="Prompt_EnterPID" localSheetId="2">'7-Lane ISS45 Veteran Migration'!$H$61</definedName>
    <definedName name="Prompt_EnterPID">'7-Lane New Standard'!$H$61</definedName>
    <definedName name="Prompt_EnterQuantity" localSheetId="4">'3-Lane ISS45 Express Migration'!$H$63</definedName>
    <definedName name="Prompt_EnterQuantity" localSheetId="1">'3-Lane New Express'!$H$63</definedName>
    <definedName name="Prompt_EnterQuantity" localSheetId="3">'7-Lane ISS45 Recent Migration'!$H$63</definedName>
    <definedName name="Prompt_EnterQuantity" localSheetId="2">'7-Lane ISS45 Veteran Migration'!$H$63</definedName>
    <definedName name="Prompt_EnterQuantity">'7-Lane New Standard'!$H$63</definedName>
    <definedName name="Reminder_Migrate" localSheetId="4">'3-Lane ISS45 Express Migration'!$H$76</definedName>
    <definedName name="Reminder_Migrate" localSheetId="1">'3-Lane New Express'!$H$76</definedName>
    <definedName name="Reminder_Migrate" localSheetId="3">'7-Lane ISS45 Recent Migration'!$H$76</definedName>
    <definedName name="Reminder_Migrate" localSheetId="2">'7-Lane ISS45 Veteran Migration'!$H$76</definedName>
    <definedName name="Reminder_Migrate">'7-Lane New Standard'!$H$76</definedName>
    <definedName name="Reminder_RBO" localSheetId="4">'3-Lane ISS45 Express Migration'!$H$78</definedName>
    <definedName name="Reminder_RBO" localSheetId="1">'3-Lane New Express'!$H$78</definedName>
    <definedName name="Reminder_RBO" localSheetId="3">'7-Lane ISS45 Recent Migration'!$H$78</definedName>
    <definedName name="Reminder_RBO" localSheetId="2">'7-Lane ISS45 Veteran Migration'!$H$78</definedName>
    <definedName name="Reminder_RBO">'7-Lane New Standard'!$H$78</definedName>
    <definedName name="Reminder_RKI" localSheetId="4">'3-Lane ISS45 Express Migration'!$H$77</definedName>
    <definedName name="Reminder_RKI" localSheetId="1">'3-Lane New Express'!$H$77</definedName>
    <definedName name="Reminder_RKI" localSheetId="3">'7-Lane ISS45 Recent Migration'!$H$77</definedName>
    <definedName name="Reminder_RKI" localSheetId="2">'7-Lane ISS45 Veteran Migration'!$H$77</definedName>
    <definedName name="Reminder_RKI">'7-Lane New Standard'!$H$77</definedName>
    <definedName name="Reminder_SKIF" localSheetId="4">'3-Lane ISS45 Express Migration'!$H$79</definedName>
    <definedName name="Reminder_SKIF" localSheetId="1">'3-Lane New Express'!$H$79</definedName>
    <definedName name="Reminder_SKIF" localSheetId="3">'7-Lane ISS45 Recent Migration'!$H$79</definedName>
    <definedName name="Reminder_SKIF" localSheetId="2">'7-Lane ISS45 Veteran Migration'!$H$79</definedName>
    <definedName name="Reminder_SKIF">'7-Lane New Standard'!$H$79</definedName>
    <definedName name="Reminder_Transfer" localSheetId="4">'3-Lane ISS45 Express Migration'!$H$80</definedName>
    <definedName name="Reminder_Transfer" localSheetId="1">'3-Lane New Express'!$H$80</definedName>
    <definedName name="Reminder_Transfer" localSheetId="3">'7-Lane ISS45 Recent Migration'!$H$80</definedName>
    <definedName name="Reminder_Transfer" localSheetId="2">'7-Lane ISS45 Veteran Migration'!$H$80</definedName>
    <definedName name="Reminder_Transfer">'7-Lane New Standard'!$H$80</definedName>
    <definedName name="Title_Default" localSheetId="4">'3-Lane ISS45 Express Migration'!$H$70</definedName>
    <definedName name="Title_Default" localSheetId="1">'3-Lane New Express'!$H$70</definedName>
    <definedName name="Title_Default" localSheetId="3">'7-Lane ISS45 Recent Migration'!$H$70</definedName>
    <definedName name="Title_Default" localSheetId="2">'7-Lane ISS45 Veteran Migration'!$H$70</definedName>
    <definedName name="Title_Default">'7-Lane New Standard'!$H$70</definedName>
    <definedName name="Title_Prompt_HighlightedInformation" localSheetId="4">'3-Lane ISS45 Express Migration'!$H$71</definedName>
    <definedName name="Title_Prompt_HighlightedInformation" localSheetId="1">'3-Lane New Express'!$H$71</definedName>
    <definedName name="Title_Prompt_HighlightedInformation" localSheetId="3">'7-Lane ISS45 Recent Migration'!$H$71</definedName>
    <definedName name="Title_Prompt_HighlightedInformation" localSheetId="2">'7-Lane ISS45 Veteran Migration'!$H$71</definedName>
    <definedName name="Title_Prompt_HighlightedInformation">'7-Lane New Standard'!$H$71</definedName>
    <definedName name="Title_Prompt_ItemDataAndPartnerInformation" localSheetId="4">'3-Lane ISS45 Express Migration'!$H$73</definedName>
    <definedName name="Title_Prompt_ItemDataAndPartnerInformation" localSheetId="1">'3-Lane New Express'!$H$73</definedName>
    <definedName name="Title_Prompt_ItemDataAndPartnerInformation" localSheetId="3">'7-Lane ISS45 Recent Migration'!$H$73</definedName>
    <definedName name="Title_Prompt_ItemDataAndPartnerInformation" localSheetId="2">'7-Lane ISS45 Veteran Migration'!$H$73</definedName>
    <definedName name="Title_Prompt_ItemDataAndPartnerInformation">'7-Lane New Standard'!$H$73</definedName>
    <definedName name="Title_Prompt_ItemInfoRequired" localSheetId="4">'3-Lane ISS45 Express Migration'!$H$72</definedName>
    <definedName name="Title_Prompt_ItemInfoRequired" localSheetId="1">'3-Lane New Express'!$H$72</definedName>
    <definedName name="Title_Prompt_ItemInfoRequired" localSheetId="3">'7-Lane ISS45 Recent Migration'!$H$72</definedName>
    <definedName name="Title_Prompt_ItemInfoRequired" localSheetId="2">'7-Lane ISS45 Veteran Migration'!$H$72</definedName>
    <definedName name="Title_Prompt_ItemInfoRequired">'7-Lane New Standard'!$H$72</definedName>
    <definedName name="Total_Grand" localSheetId="4">'3-Lane ISS45 Express Migration'!$H$46</definedName>
    <definedName name="Total_Grand" localSheetId="1">'3-Lane New Express'!$H$46</definedName>
    <definedName name="Total_Grand" localSheetId="3">'7-Lane ISS45 Recent Migration'!$H$46</definedName>
    <definedName name="Total_Grand" localSheetId="2">'7-Lane ISS45 Veteran Migration'!$H$46</definedName>
    <definedName name="Total_Grand">'7-Lane New Standard'!$H$46</definedName>
    <definedName name="Total_Product" localSheetId="4">'3-Lane ISS45 Express Migration'!$H$42</definedName>
    <definedName name="Total_Product" localSheetId="1">'3-Lane New Express'!$H$42</definedName>
    <definedName name="Total_Product" localSheetId="3">'7-Lane ISS45 Recent Migration'!$H$42</definedName>
    <definedName name="Total_Product" localSheetId="2">'7-Lane ISS45 Veteran Migration'!$H$42</definedName>
    <definedName name="Total_Product">'7-Lane New Standard'!$H$42</definedName>
  </definedNames>
  <calcPr calcId="145621"/>
</workbook>
</file>

<file path=xl/calcChain.xml><?xml version="1.0" encoding="utf-8"?>
<calcChain xmlns="http://schemas.openxmlformats.org/spreadsheetml/2006/main">
  <c r="H78" i="1" l="1"/>
  <c r="G30" i="8" l="1"/>
  <c r="H73" i="8"/>
  <c r="H67" i="8"/>
  <c r="H55" i="8"/>
  <c r="C45" i="8"/>
  <c r="I41" i="8"/>
  <c r="A41" i="8" s="1"/>
  <c r="H41" i="8"/>
  <c r="G41" i="8"/>
  <c r="I40" i="8"/>
  <c r="A40" i="8" s="1"/>
  <c r="G40" i="8"/>
  <c r="I39" i="8"/>
  <c r="A39" i="8" s="1"/>
  <c r="G39" i="8"/>
  <c r="I38" i="8"/>
  <c r="A38" i="8" s="1"/>
  <c r="G38" i="8"/>
  <c r="I37" i="8"/>
  <c r="A37" i="8" s="1"/>
  <c r="G37" i="8"/>
  <c r="I36" i="8"/>
  <c r="A36" i="8" s="1"/>
  <c r="G36" i="8"/>
  <c r="I35" i="8"/>
  <c r="A35" i="8" s="1"/>
  <c r="G35" i="8"/>
  <c r="I34" i="8"/>
  <c r="A34" i="8" s="1"/>
  <c r="G34" i="8"/>
  <c r="I33" i="8"/>
  <c r="A33" i="8" s="1"/>
  <c r="G33" i="8"/>
  <c r="I32" i="8"/>
  <c r="G32" i="8"/>
  <c r="I31" i="8"/>
  <c r="G31" i="8"/>
  <c r="I30" i="8"/>
  <c r="I29" i="8"/>
  <c r="G29" i="8"/>
  <c r="I28" i="8"/>
  <c r="A28" i="8" s="1"/>
  <c r="G28" i="8"/>
  <c r="I27" i="8"/>
  <c r="G27" i="8"/>
  <c r="I26" i="8"/>
  <c r="G26" i="8"/>
  <c r="I25" i="8"/>
  <c r="A25" i="8" s="1"/>
  <c r="G25" i="8"/>
  <c r="I24" i="8"/>
  <c r="G24" i="8"/>
  <c r="I23" i="8"/>
  <c r="G23" i="8"/>
  <c r="I22" i="8"/>
  <c r="G22" i="8"/>
  <c r="I21" i="8"/>
  <c r="G21" i="8"/>
  <c r="I20" i="8"/>
  <c r="G20" i="8"/>
  <c r="I19" i="8"/>
  <c r="G19" i="8"/>
  <c r="I18" i="8"/>
  <c r="G18" i="8"/>
  <c r="I17" i="8"/>
  <c r="G17" i="8"/>
  <c r="I16" i="8"/>
  <c r="G16" i="8"/>
  <c r="I15" i="8"/>
  <c r="G15" i="8"/>
  <c r="I14" i="8"/>
  <c r="G14" i="8"/>
  <c r="I13" i="8"/>
  <c r="G13" i="8"/>
  <c r="G1" i="8"/>
  <c r="H73" i="6"/>
  <c r="H67" i="6"/>
  <c r="H55" i="6"/>
  <c r="C45" i="6"/>
  <c r="I41" i="6"/>
  <c r="A41" i="6" s="1"/>
  <c r="G41" i="6"/>
  <c r="I40" i="6"/>
  <c r="A40" i="6" s="1"/>
  <c r="G40" i="6"/>
  <c r="I39" i="6"/>
  <c r="A39" i="6" s="1"/>
  <c r="G39" i="6"/>
  <c r="I38" i="6"/>
  <c r="A38" i="6" s="1"/>
  <c r="G38" i="6"/>
  <c r="I37" i="6"/>
  <c r="A37" i="6" s="1"/>
  <c r="G37" i="6"/>
  <c r="I36" i="6"/>
  <c r="A36" i="6" s="1"/>
  <c r="G36" i="6"/>
  <c r="I35" i="6"/>
  <c r="A35" i="6" s="1"/>
  <c r="G35" i="6"/>
  <c r="I34" i="6"/>
  <c r="A34" i="6" s="1"/>
  <c r="G34" i="6"/>
  <c r="I33" i="6"/>
  <c r="G33" i="6"/>
  <c r="I32" i="6"/>
  <c r="A32" i="6" s="1"/>
  <c r="G32" i="6"/>
  <c r="I31" i="6"/>
  <c r="A31" i="6" s="1"/>
  <c r="G31" i="6"/>
  <c r="I30" i="6"/>
  <c r="A30" i="6" s="1"/>
  <c r="G30" i="6"/>
  <c r="I29" i="6"/>
  <c r="A29" i="6" s="1"/>
  <c r="G29" i="6"/>
  <c r="I28" i="6"/>
  <c r="A28" i="6" s="1"/>
  <c r="G28" i="6"/>
  <c r="I27" i="6"/>
  <c r="A27" i="6" s="1"/>
  <c r="G27" i="6"/>
  <c r="I26" i="6"/>
  <c r="G26" i="6"/>
  <c r="I25" i="6"/>
  <c r="A25" i="6" s="1"/>
  <c r="G25" i="6"/>
  <c r="I24" i="6"/>
  <c r="G24" i="6"/>
  <c r="I23" i="6"/>
  <c r="G23" i="6"/>
  <c r="I22" i="6"/>
  <c r="G22" i="6"/>
  <c r="I21" i="6"/>
  <c r="G21" i="6"/>
  <c r="I20" i="6"/>
  <c r="G20" i="6"/>
  <c r="I19" i="6"/>
  <c r="G19" i="6"/>
  <c r="I18" i="6"/>
  <c r="G18" i="6"/>
  <c r="I17" i="6"/>
  <c r="G17" i="6"/>
  <c r="I16" i="6"/>
  <c r="A16" i="6" s="1"/>
  <c r="G16" i="6"/>
  <c r="I15" i="6"/>
  <c r="G15" i="6"/>
  <c r="I14" i="6"/>
  <c r="A14" i="6" s="1"/>
  <c r="G14" i="6"/>
  <c r="I13" i="6"/>
  <c r="G13" i="6"/>
  <c r="G1" i="6"/>
  <c r="H73" i="5"/>
  <c r="H67" i="5"/>
  <c r="H55" i="5"/>
  <c r="C45" i="5"/>
  <c r="I41" i="5"/>
  <c r="A41" i="5" s="1"/>
  <c r="G41" i="5"/>
  <c r="I40" i="5"/>
  <c r="A40" i="5" s="1"/>
  <c r="G40" i="5"/>
  <c r="I39" i="5"/>
  <c r="A39" i="5" s="1"/>
  <c r="G39" i="5"/>
  <c r="I38" i="5"/>
  <c r="A38" i="5" s="1"/>
  <c r="G38" i="5"/>
  <c r="I37" i="5"/>
  <c r="A37" i="5" s="1"/>
  <c r="G37" i="5"/>
  <c r="I36" i="5"/>
  <c r="A36" i="5" s="1"/>
  <c r="G36" i="5"/>
  <c r="I35" i="5"/>
  <c r="A35" i="5" s="1"/>
  <c r="G35" i="5"/>
  <c r="I34" i="5"/>
  <c r="A34" i="5" s="1"/>
  <c r="G34" i="5"/>
  <c r="I33" i="5"/>
  <c r="A33" i="5" s="1"/>
  <c r="G33" i="5"/>
  <c r="I32" i="5"/>
  <c r="G32" i="5"/>
  <c r="I31" i="5"/>
  <c r="G31" i="5"/>
  <c r="I30" i="5"/>
  <c r="A30" i="5" s="1"/>
  <c r="G30" i="5"/>
  <c r="I29" i="5"/>
  <c r="A29" i="5" s="1"/>
  <c r="G29" i="5"/>
  <c r="I28" i="5"/>
  <c r="G28" i="5"/>
  <c r="I27" i="5"/>
  <c r="G27" i="5"/>
  <c r="I26" i="5"/>
  <c r="G26" i="5"/>
  <c r="I25" i="5"/>
  <c r="G25" i="5"/>
  <c r="I24" i="5"/>
  <c r="G24" i="5"/>
  <c r="I23" i="5"/>
  <c r="G23" i="5"/>
  <c r="I22" i="5"/>
  <c r="G22" i="5"/>
  <c r="I21" i="5"/>
  <c r="G21" i="5"/>
  <c r="I20" i="5"/>
  <c r="G20" i="5"/>
  <c r="I19" i="5"/>
  <c r="G19" i="5"/>
  <c r="I18" i="5"/>
  <c r="G18" i="5"/>
  <c r="I17" i="5"/>
  <c r="G17" i="5"/>
  <c r="I16" i="5"/>
  <c r="G16" i="5"/>
  <c r="I15" i="5"/>
  <c r="G15" i="5"/>
  <c r="I14" i="5"/>
  <c r="G14" i="5"/>
  <c r="I13" i="5"/>
  <c r="G13" i="5"/>
  <c r="G1" i="5"/>
  <c r="H73" i="4"/>
  <c r="H67" i="4"/>
  <c r="H55" i="4"/>
  <c r="C45" i="4"/>
  <c r="I41" i="4"/>
  <c r="A41" i="4" s="1"/>
  <c r="G41" i="4"/>
  <c r="I40" i="4"/>
  <c r="A40" i="4" s="1"/>
  <c r="G40" i="4"/>
  <c r="I39" i="4"/>
  <c r="A39" i="4" s="1"/>
  <c r="G39" i="4"/>
  <c r="I38" i="4"/>
  <c r="A38" i="4" s="1"/>
  <c r="G38" i="4"/>
  <c r="I37" i="4"/>
  <c r="A37" i="4" s="1"/>
  <c r="G37" i="4"/>
  <c r="I36" i="4"/>
  <c r="A36" i="4" s="1"/>
  <c r="G36" i="4"/>
  <c r="I35" i="4"/>
  <c r="A35" i="4" s="1"/>
  <c r="G35" i="4"/>
  <c r="I34" i="4"/>
  <c r="A34" i="4" s="1"/>
  <c r="G34" i="4"/>
  <c r="I33" i="4"/>
  <c r="A33" i="4" s="1"/>
  <c r="G33" i="4"/>
  <c r="I32" i="4"/>
  <c r="A32" i="4" s="1"/>
  <c r="G32" i="4"/>
  <c r="I31" i="4"/>
  <c r="A31" i="4" s="1"/>
  <c r="G31" i="4"/>
  <c r="I30" i="4"/>
  <c r="A30" i="4" s="1"/>
  <c r="G30" i="4"/>
  <c r="I29" i="4"/>
  <c r="A29" i="4" s="1"/>
  <c r="G29" i="4"/>
  <c r="I28" i="4"/>
  <c r="A28" i="4" s="1"/>
  <c r="G28" i="4"/>
  <c r="I27" i="4"/>
  <c r="A27" i="4" s="1"/>
  <c r="G27" i="4"/>
  <c r="I26" i="4"/>
  <c r="A26" i="4" s="1"/>
  <c r="G26" i="4"/>
  <c r="I25" i="4"/>
  <c r="A25" i="4" s="1"/>
  <c r="G25" i="4"/>
  <c r="I24" i="4"/>
  <c r="G24" i="4"/>
  <c r="I23" i="4"/>
  <c r="G23" i="4"/>
  <c r="I22" i="4"/>
  <c r="G22" i="4"/>
  <c r="I21" i="4"/>
  <c r="G21" i="4"/>
  <c r="I20" i="4"/>
  <c r="G20" i="4"/>
  <c r="I19" i="4"/>
  <c r="G19" i="4"/>
  <c r="I18" i="4"/>
  <c r="G18" i="4"/>
  <c r="I17" i="4"/>
  <c r="G17" i="4"/>
  <c r="I16" i="4"/>
  <c r="G16" i="4"/>
  <c r="I15" i="4"/>
  <c r="G15" i="4"/>
  <c r="I14" i="4"/>
  <c r="G14" i="4"/>
  <c r="I13" i="4"/>
  <c r="G13" i="4"/>
  <c r="G1" i="4"/>
  <c r="H80" i="6" l="1"/>
  <c r="H79" i="6" s="1"/>
  <c r="H76" i="6"/>
  <c r="H78" i="6"/>
  <c r="H77" i="8"/>
  <c r="H76" i="8"/>
  <c r="H80" i="8"/>
  <c r="H78" i="8"/>
  <c r="H76" i="5"/>
  <c r="H80" i="5"/>
  <c r="H78" i="5"/>
  <c r="H77" i="5"/>
  <c r="H39" i="6"/>
  <c r="H80" i="4"/>
  <c r="H78" i="4"/>
  <c r="H77" i="4"/>
  <c r="H76" i="4"/>
  <c r="H20" i="8"/>
  <c r="H22" i="8"/>
  <c r="H35" i="4"/>
  <c r="H41" i="6"/>
  <c r="H37" i="6"/>
  <c r="H33" i="6"/>
  <c r="H36" i="8"/>
  <c r="H37" i="8"/>
  <c r="H25" i="8"/>
  <c r="H27" i="8"/>
  <c r="H29" i="8"/>
  <c r="H33" i="8"/>
  <c r="H15" i="8"/>
  <c r="H17" i="8"/>
  <c r="H34" i="8"/>
  <c r="H38" i="8"/>
  <c r="H40" i="8"/>
  <c r="H14" i="8"/>
  <c r="H32" i="8"/>
  <c r="H35" i="8"/>
  <c r="H39" i="8"/>
  <c r="H16" i="8"/>
  <c r="H18" i="8"/>
  <c r="H26" i="8"/>
  <c r="H28" i="8"/>
  <c r="H24" i="8"/>
  <c r="H13" i="8"/>
  <c r="H19" i="8"/>
  <c r="H21" i="8"/>
  <c r="H23" i="8"/>
  <c r="H30" i="8"/>
  <c r="H66" i="8"/>
  <c r="E46" i="8" s="1"/>
  <c r="H31" i="8"/>
  <c r="H39" i="4"/>
  <c r="H22" i="6"/>
  <c r="H24" i="6"/>
  <c r="H30" i="6"/>
  <c r="H35" i="6"/>
  <c r="A13" i="8"/>
  <c r="A14" i="8" s="1"/>
  <c r="H23" i="6"/>
  <c r="H37" i="4"/>
  <c r="H34" i="6"/>
  <c r="H38" i="6"/>
  <c r="H31" i="4"/>
  <c r="H32" i="6"/>
  <c r="H36" i="6"/>
  <c r="H40" i="6"/>
  <c r="H29" i="4"/>
  <c r="H66" i="6"/>
  <c r="E46" i="6" s="1"/>
  <c r="H25" i="6"/>
  <c r="H27" i="6"/>
  <c r="H29" i="6"/>
  <c r="H26" i="6"/>
  <c r="H28" i="6"/>
  <c r="H31" i="6"/>
  <c r="H77" i="6"/>
  <c r="H13" i="6"/>
  <c r="H14" i="6"/>
  <c r="H15" i="6"/>
  <c r="H16" i="6"/>
  <c r="H17" i="6"/>
  <c r="H18" i="6"/>
  <c r="H19" i="6"/>
  <c r="H20" i="6"/>
  <c r="H21" i="6"/>
  <c r="H23" i="4"/>
  <c r="H33" i="4"/>
  <c r="H41" i="4"/>
  <c r="A13" i="6"/>
  <c r="A19" i="6" s="1"/>
  <c r="A28" i="5"/>
  <c r="H66" i="5"/>
  <c r="E42" i="5" s="1"/>
  <c r="A14" i="5"/>
  <c r="H17" i="4"/>
  <c r="H25" i="4"/>
  <c r="H27" i="4"/>
  <c r="H30" i="4"/>
  <c r="H34" i="4"/>
  <c r="H38" i="4"/>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18" i="4"/>
  <c r="H20" i="4"/>
  <c r="H22" i="4"/>
  <c r="H26" i="4"/>
  <c r="H32" i="4"/>
  <c r="H36" i="4"/>
  <c r="H40" i="4"/>
  <c r="A13" i="5"/>
  <c r="H24" i="4"/>
  <c r="H14" i="4"/>
  <c r="H19" i="4"/>
  <c r="H21" i="4"/>
  <c r="H28" i="4"/>
  <c r="H15" i="4"/>
  <c r="H16" i="4"/>
  <c r="H66" i="4"/>
  <c r="E46" i="4" s="1"/>
  <c r="H13" i="4"/>
  <c r="A13" i="4"/>
  <c r="G1" i="1"/>
  <c r="H79" i="8" l="1"/>
  <c r="H79" i="5"/>
  <c r="H79" i="4"/>
  <c r="H56" i="4" s="1"/>
  <c r="A42" i="4" s="1"/>
  <c r="H42" i="8"/>
  <c r="H46" i="8" s="1"/>
  <c r="E42" i="8"/>
  <c r="A15" i="8"/>
  <c r="A16" i="8" s="1"/>
  <c r="A17" i="8" s="1"/>
  <c r="H56" i="8"/>
  <c r="A42" i="8" s="1"/>
  <c r="A15" i="6"/>
  <c r="A17" i="6" s="1"/>
  <c r="A18" i="6" s="1"/>
  <c r="H42" i="6"/>
  <c r="H46" i="6" s="1"/>
  <c r="E42" i="6"/>
  <c r="A20" i="6"/>
  <c r="H56" i="6"/>
  <c r="A42" i="6" s="1"/>
  <c r="E46" i="5"/>
  <c r="H42" i="5"/>
  <c r="H46" i="5" s="1"/>
  <c r="H56" i="5"/>
  <c r="A42" i="5" s="1"/>
  <c r="A15" i="5"/>
  <c r="E42" i="4"/>
  <c r="H42" i="4"/>
  <c r="H46" i="4" s="1"/>
  <c r="A14" i="4"/>
  <c r="I41" i="1"/>
  <c r="I40" i="1"/>
  <c r="A40" i="1" s="1"/>
  <c r="I39" i="1"/>
  <c r="A39" i="1" s="1"/>
  <c r="I38" i="1"/>
  <c r="A38" i="1" s="1"/>
  <c r="I37" i="1"/>
  <c r="I36" i="1"/>
  <c r="A36" i="1" s="1"/>
  <c r="I35" i="1"/>
  <c r="A35" i="1" s="1"/>
  <c r="I34" i="1"/>
  <c r="A34" i="1" s="1"/>
  <c r="I33" i="1"/>
  <c r="A33" i="1" s="1"/>
  <c r="I32" i="1"/>
  <c r="A32" i="1" s="1"/>
  <c r="I31" i="1"/>
  <c r="A31" i="1" s="1"/>
  <c r="I30" i="1"/>
  <c r="A30" i="1" s="1"/>
  <c r="I29" i="1"/>
  <c r="A29" i="1" s="1"/>
  <c r="I28" i="1"/>
  <c r="A28" i="1" s="1"/>
  <c r="I27" i="1"/>
  <c r="A27" i="1" s="1"/>
  <c r="I26" i="1"/>
  <c r="A26" i="1" s="1"/>
  <c r="I25" i="1"/>
  <c r="A25" i="1" s="1"/>
  <c r="I24" i="1"/>
  <c r="A24" i="1" s="1"/>
  <c r="I23" i="1"/>
  <c r="A23" i="1" s="1"/>
  <c r="I22" i="1"/>
  <c r="I21" i="1"/>
  <c r="I20" i="1"/>
  <c r="I18" i="1"/>
  <c r="I17" i="1"/>
  <c r="I16" i="1"/>
  <c r="A16" i="1" s="1"/>
  <c r="I15" i="1"/>
  <c r="I14" i="1"/>
  <c r="I13" i="1"/>
  <c r="I19" i="1"/>
  <c r="A18" i="8" l="1"/>
  <c r="H69" i="8"/>
  <c r="H69" i="6"/>
  <c r="C1" i="6" s="1"/>
  <c r="A21" i="6"/>
  <c r="H69" i="5"/>
  <c r="A11" i="5" s="1"/>
  <c r="A16" i="5"/>
  <c r="A15" i="4"/>
  <c r="A16" i="4" s="1"/>
  <c r="H69" i="4"/>
  <c r="C1" i="4" s="1"/>
  <c r="A17" i="4"/>
  <c r="A18" i="4" s="1"/>
  <c r="A13" i="1"/>
  <c r="A37" i="1"/>
  <c r="H73" i="1"/>
  <c r="H67" i="1"/>
  <c r="H40" i="1"/>
  <c r="H36" i="1"/>
  <c r="H33" i="1"/>
  <c r="H29" i="1"/>
  <c r="H28" i="1"/>
  <c r="C45" i="1"/>
  <c r="G41" i="1"/>
  <c r="H41" i="1" s="1"/>
  <c r="G40" i="1"/>
  <c r="G39" i="1"/>
  <c r="G38" i="1"/>
  <c r="G37" i="1"/>
  <c r="H37" i="1" s="1"/>
  <c r="G36" i="1"/>
  <c r="G35" i="1"/>
  <c r="G34" i="1"/>
  <c r="G33" i="1"/>
  <c r="G32" i="1"/>
  <c r="G31" i="1"/>
  <c r="G30" i="1"/>
  <c r="G29" i="1"/>
  <c r="G28" i="1"/>
  <c r="G27" i="1"/>
  <c r="G26" i="1"/>
  <c r="G25" i="1"/>
  <c r="H25" i="1" s="1"/>
  <c r="G24" i="1"/>
  <c r="H24" i="1" s="1"/>
  <c r="G23" i="1"/>
  <c r="G22" i="1"/>
  <c r="G21" i="1"/>
  <c r="H21" i="1" s="1"/>
  <c r="G20" i="1"/>
  <c r="G19" i="1"/>
  <c r="H19" i="1" s="1"/>
  <c r="G18" i="1"/>
  <c r="G17" i="1"/>
  <c r="G16" i="1"/>
  <c r="G15" i="1"/>
  <c r="G14" i="1"/>
  <c r="G13" i="1"/>
  <c r="H13" i="1" s="1"/>
  <c r="A19" i="8" l="1"/>
  <c r="A20" i="8" s="1"/>
  <c r="A11" i="8"/>
  <c r="C1" i="8"/>
  <c r="A11" i="6"/>
  <c r="A22" i="6"/>
  <c r="C1" i="5"/>
  <c r="A17" i="5"/>
  <c r="A18" i="5"/>
  <c r="A19" i="4"/>
  <c r="A11" i="4"/>
  <c r="A14" i="1"/>
  <c r="A41" i="1"/>
  <c r="H16" i="1"/>
  <c r="H30" i="1"/>
  <c r="H39" i="1"/>
  <c r="H38" i="1"/>
  <c r="H35" i="1"/>
  <c r="H34" i="1"/>
  <c r="H32" i="1"/>
  <c r="H31" i="1"/>
  <c r="H27" i="1"/>
  <c r="H26" i="1"/>
  <c r="H23" i="1"/>
  <c r="H22" i="1"/>
  <c r="H20" i="1"/>
  <c r="H18" i="1"/>
  <c r="H14" i="1"/>
  <c r="H17" i="1"/>
  <c r="H15" i="1"/>
  <c r="A21" i="8" l="1"/>
  <c r="A22" i="8" s="1"/>
  <c r="A23" i="8" s="1"/>
  <c r="A24" i="8" s="1"/>
  <c r="A26" i="8" s="1"/>
  <c r="A30" i="8" s="1"/>
  <c r="A23" i="6"/>
  <c r="A24" i="6" s="1"/>
  <c r="A26" i="6" s="1"/>
  <c r="A33" i="6" s="1"/>
  <c r="A19" i="5"/>
  <c r="A20" i="5" s="1"/>
  <c r="A20" i="4"/>
  <c r="A21" i="4" s="1"/>
  <c r="A22" i="4" s="1"/>
  <c r="A15" i="1"/>
  <c r="H66" i="1"/>
  <c r="A21" i="5" l="1"/>
  <c r="A22" i="5" s="1"/>
  <c r="A23" i="5" s="1"/>
  <c r="A24" i="5" s="1"/>
  <c r="A26" i="5" s="1"/>
  <c r="A27" i="8"/>
  <c r="A31" i="5"/>
  <c r="A23" i="4"/>
  <c r="A24" i="4" s="1"/>
  <c r="A17" i="1"/>
  <c r="A18" i="1" s="1"/>
  <c r="E46" i="1"/>
  <c r="E42" i="1"/>
  <c r="H42" i="1"/>
  <c r="H69" i="1" s="1"/>
  <c r="H55" i="1"/>
  <c r="H80" i="1" l="1"/>
  <c r="H77" i="1"/>
  <c r="H76" i="1"/>
  <c r="H79" i="1" s="1"/>
  <c r="A29" i="8"/>
  <c r="A31" i="8" s="1"/>
  <c r="A32" i="8" s="1"/>
  <c r="A25" i="5"/>
  <c r="A27" i="5" s="1"/>
  <c r="A32" i="5" s="1"/>
  <c r="A19" i="1"/>
  <c r="A20" i="1" s="1"/>
  <c r="H46" i="1"/>
  <c r="A11" i="1" s="1"/>
  <c r="A21" i="1" l="1"/>
  <c r="A22" i="1" s="1"/>
  <c r="H56" i="1"/>
  <c r="A42" i="1" s="1"/>
  <c r="C1" i="1"/>
</calcChain>
</file>

<file path=xl/comments1.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2.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3.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4.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comments5.xml><?xml version="1.0" encoding="utf-8"?>
<comments xmlns="http://schemas.openxmlformats.org/spreadsheetml/2006/main">
  <authors>
    <author>Van Seventer, Antony</author>
  </authors>
  <commentList>
    <comment ref="E12" authorId="0">
      <text>
        <r>
          <rPr>
            <b/>
            <sz val="8"/>
            <color indexed="81"/>
            <rFont val="Tahoma"/>
            <family val="2"/>
          </rPr>
          <t>For "Dealer Net" items, put the Net Price in this column and specify 0% discount.</t>
        </r>
      </text>
    </comment>
    <comment ref="F12" authorId="0">
      <text>
        <r>
          <rPr>
            <b/>
            <sz val="8"/>
            <color indexed="81"/>
            <rFont val="Tahoma"/>
            <family val="2"/>
          </rPr>
          <t>For "Dealer Net" items, put the Net Price in the "Unit MRP" column and specify 0% discount in this column.</t>
        </r>
      </text>
    </comment>
  </commentList>
</comments>
</file>

<file path=xl/sharedStrings.xml><?xml version="1.0" encoding="utf-8"?>
<sst xmlns="http://schemas.openxmlformats.org/spreadsheetml/2006/main" count="1079" uniqueCount="275">
  <si>
    <t>Description</t>
  </si>
  <si>
    <t>QTY</t>
  </si>
  <si>
    <t>NCR Product ID Number</t>
  </si>
  <si>
    <t>Channel Partner Company Name:</t>
  </si>
  <si>
    <t>Channel Partner NCR ID Number:</t>
  </si>
  <si>
    <t>Ship-To Address:</t>
  </si>
  <si>
    <t>City - State/Province - Postal Code:</t>
  </si>
  <si>
    <t>Country:</t>
  </si>
  <si>
    <t>Discount Percent</t>
  </si>
  <si>
    <t>NCR Channel Partner 
Standard Purchase Order Form</t>
  </si>
  <si>
    <t>Freight (net):</t>
  </si>
  <si>
    <t>Additional Services (net):</t>
  </si>
  <si>
    <t>Additional Installation or Fees (net):</t>
  </si>
  <si>
    <t>Bulk Purchases (WHS098)</t>
  </si>
  <si>
    <t>Grocery – No Wholesaler (WHS097)</t>
  </si>
  <si>
    <t>Non-Grocery – No Wholesaler (WHS096)</t>
  </si>
  <si>
    <t>No Known Wholesaler (WHS099)</t>
  </si>
  <si>
    <t>Non-U.S. Installations (WHS057)</t>
  </si>
  <si>
    <t>Dealer Internal (Demo/Lab/Spare)  (WHS058)</t>
  </si>
  <si>
    <t>Affiliated Abilene (WHS013)</t>
  </si>
  <si>
    <t>Affiliated Amarillo (WHS009)</t>
  </si>
  <si>
    <t>Affiliated Norfolk (WHS014)</t>
  </si>
  <si>
    <t>AG Baton Rouge (WHS010)</t>
  </si>
  <si>
    <t>AG of Canada (CAN) (WHS076)</t>
  </si>
  <si>
    <t>AG of Florida (Miami FL) (WHS029)</t>
  </si>
  <si>
    <t>AG South (Birmingham AL) (WHS030)</t>
  </si>
  <si>
    <t>Associated Food Stores SLC (WHS026)</t>
  </si>
  <si>
    <t>Associated Grocers of Maine (WHS024)</t>
  </si>
  <si>
    <t>Associated New England (WHS019)</t>
  </si>
  <si>
    <t>AWG Corporate (Kansas City) (WHS021)</t>
  </si>
  <si>
    <t>AWG Fort Worth (WHS073)</t>
  </si>
  <si>
    <t>AWG Gulf Coast (Pearl River LA) (WHS074)</t>
  </si>
  <si>
    <t>AWG Kansas City (WHS003)</t>
  </si>
  <si>
    <t>AWG Memphis (WHS063)</t>
  </si>
  <si>
    <t>AWG Nashville (WHS075)</t>
  </si>
  <si>
    <t>AWG Oklahoma City (WHS023)</t>
  </si>
  <si>
    <t>AWG Springfield (WHS022)</t>
  </si>
  <si>
    <t>AWI Robesonia (WHS031)</t>
  </si>
  <si>
    <t>AWI White Rose (WHS064)</t>
  </si>
  <si>
    <t>Bashas'  (WHS068)</t>
  </si>
  <si>
    <t>Bozzuto's (WHS033)</t>
  </si>
  <si>
    <t>C &amp; S East (WHS005)</t>
  </si>
  <si>
    <t>C &amp; S West  (WHS077)</t>
  </si>
  <si>
    <t>Central Grocers Coop (WHS008)</t>
  </si>
  <si>
    <t>Certco Inc. (WHS078)</t>
  </si>
  <si>
    <t>Certified Midwest (WHS037)</t>
  </si>
  <si>
    <t>Coastal Pacific  (WHS079)</t>
  </si>
  <si>
    <t>Co-op Atlantic (CAN) (WHS080)</t>
  </si>
  <si>
    <t>Dearborn Chicago (WHS038)</t>
  </si>
  <si>
    <t>Dominion Citrus Limited (CAN) (WHS081)</t>
  </si>
  <si>
    <t>Federated Co-operatives Ltd. (CAN) (WHS082)</t>
  </si>
  <si>
    <t>General Trading NJ (WHS040)</t>
  </si>
  <si>
    <t>Giant Eagle (WHS041)</t>
  </si>
  <si>
    <t>Great North (Alpena MI) (WHS071)</t>
  </si>
  <si>
    <t>Grocers Supply Houston (WHS042)</t>
  </si>
  <si>
    <t>Grocers Supply Indianapolis (WHS043)</t>
  </si>
  <si>
    <t>(The) Grocery People Ltd. (CAN) (WHS086)</t>
  </si>
  <si>
    <t>GSC Sulphur Springs (WHS044)</t>
  </si>
  <si>
    <t>H. T. Hackney (WHS045)</t>
  </si>
  <si>
    <t>J. T. Davenport (WHS047)</t>
  </si>
  <si>
    <t>KeHE Distributors - Tree of Life (WHS083)</t>
  </si>
  <si>
    <t>Key Food Coop NY (WHS048)</t>
  </si>
  <si>
    <t>Krasdale (WHS049)</t>
  </si>
  <si>
    <t>Laurel Grocers (WHS050)</t>
  </si>
  <si>
    <t>Loblaw Companies Limited (CAN) (WHS084)</t>
  </si>
  <si>
    <t>McLane Co. (WHS051)</t>
  </si>
  <si>
    <t>MDI Corporate Stores (WHS018)</t>
  </si>
  <si>
    <t>MDI Wholesale (WHS017)</t>
  </si>
  <si>
    <t>Metro Inc. (CAN) (WHS085)</t>
  </si>
  <si>
    <t>Mitchell Grocery AL (WHS053)</t>
  </si>
  <si>
    <t>Mountain People – Now Unfi (below) (WHS088)</t>
  </si>
  <si>
    <t>Nash Finch (WHS004)</t>
  </si>
  <si>
    <t>Nature’s Best (WHS061)</t>
  </si>
  <si>
    <t>Olean Wholesale (WHS062)</t>
  </si>
  <si>
    <t>Petrey Wholesale of Montgomery (WHS072)</t>
  </si>
  <si>
    <t>Piggly Wiggly Alabama (WHS039)</t>
  </si>
  <si>
    <t>Pine State ME (WHS020)</t>
  </si>
  <si>
    <t>Roundy's (WHS054)</t>
  </si>
  <si>
    <t>Save-A-Lot Stores (WHS055)</t>
  </si>
  <si>
    <t>Schultz Sav-O Stores (WHS034)</t>
  </si>
  <si>
    <t>Sobey's Inc. (CAN) (WHS090)</t>
  </si>
  <si>
    <t>Spartan Stores (WHS066)</t>
  </si>
  <si>
    <t>SUPERVALU (WHS001)</t>
  </si>
  <si>
    <t>The Grocery People Ltd. (CAN) (WHS086)</t>
  </si>
  <si>
    <t>Topco Associates LLC (WHS087)</t>
  </si>
  <si>
    <t>Tripifoods (WHS036)</t>
  </si>
  <si>
    <t>Unfi - United Natural Foods Inc. (WHS088)</t>
  </si>
  <si>
    <t>Unified Grocers California (WHS015)</t>
  </si>
  <si>
    <t>Unified Grocers Portland (WHS006)</t>
  </si>
  <si>
    <t>Unified Grocers Seattle (WHS028)</t>
  </si>
  <si>
    <t>URM Stores (WHS011)</t>
  </si>
  <si>
    <t>Wakefern (WHS027)</t>
  </si>
  <si>
    <t>Wallace &amp; Carey Inc. (CAN) (WHS089)</t>
  </si>
  <si>
    <t>White Rose (now AWI White Rose above) (WHS064)</t>
  </si>
  <si>
    <t>All Purchase Orders are subject to the terms and conditions of the Channel Partner's current NCR Interact Agreement.</t>
  </si>
  <si>
    <t>Bodega Latina Corp. (SAP 1004807RTX)</t>
  </si>
  <si>
    <t>Brookshire Bros. (SAP 2638092)</t>
  </si>
  <si>
    <t>Buehler Food Markets Inc. (SAP 27386)</t>
  </si>
  <si>
    <t>E.W. James &amp; Sons Inc. (SAP 7412775)</t>
  </si>
  <si>
    <t>Earth Fare Healthy Supermarkets (SAP 9299244)</t>
  </si>
  <si>
    <t>Fresh Thyme (SAP 9299639)</t>
  </si>
  <si>
    <t>H. Mart (New Jersey) (SAP 9303046)</t>
  </si>
  <si>
    <t>Haggen Foods (SAP 32008917)</t>
  </si>
  <si>
    <t>Heinen's Fine Foods (SAP 9299859)</t>
  </si>
  <si>
    <t>Key Foods (SAP 9296794)</t>
  </si>
  <si>
    <t>King Kullen Grocery Co. Inc. (SAP 27734)</t>
  </si>
  <si>
    <t>Kings Food Markets Inc. (SAP 31615136)</t>
  </si>
  <si>
    <t>Lucky's Market (SAP 1006969RTX)</t>
  </si>
  <si>
    <t>Martins Supermarket (SAP 3179201)</t>
  </si>
  <si>
    <t>Northgate Gonzalez Market Inc. (SAP 2570717)</t>
  </si>
  <si>
    <t>Reasor's Inc. (SAP 2456712)</t>
  </si>
  <si>
    <t>Ridley's (SAP 9297320)</t>
  </si>
  <si>
    <t>Sprouts Farmers Market (SAP 7050165)</t>
  </si>
  <si>
    <t>Superior Grocers (SAP 8512276)</t>
  </si>
  <si>
    <t>United Supermarkets (SAP 77214307)</t>
  </si>
  <si>
    <t>Vallarta Supermarkets (SAP 45856)</t>
  </si>
  <si>
    <t>Mi Pueblo Food Center (SAP 3168772)</t>
  </si>
  <si>
    <t>Additional Remarks:</t>
  </si>
  <si>
    <t>No Partial Shipments!</t>
  </si>
  <si>
    <t>Partial Shipments are OK</t>
  </si>
  <si>
    <r>
      <t xml:space="preserve">NONE </t>
    </r>
    <r>
      <rPr>
        <sz val="10"/>
        <rFont val="Arial"/>
        <family val="2"/>
      </rPr>
      <t>—</t>
    </r>
    <r>
      <rPr>
        <sz val="9.6"/>
        <rFont val="Arial"/>
        <family val="2"/>
      </rPr>
      <t xml:space="preserve"> </t>
    </r>
    <r>
      <rPr>
        <sz val="10"/>
        <rFont val="Arial"/>
        <family val="2"/>
      </rPr>
      <t>User not in the Select Account program</t>
    </r>
  </si>
  <si>
    <t>Line Num</t>
  </si>
  <si>
    <t>Enter PID</t>
  </si>
  <si>
    <t>Enter Dscrp</t>
  </si>
  <si>
    <t>Enter QTY</t>
  </si>
  <si>
    <t>Enter Dscnt</t>
  </si>
  <si>
    <t>Enter List/MRP</t>
  </si>
  <si>
    <t>Bill-To Address:</t>
  </si>
  <si>
    <t>Ship-To Address (cont.):</t>
  </si>
  <si>
    <t>Bill-To Address (cont.):</t>
  </si>
  <si>
    <t>Partner Admin Contact Telephone:</t>
  </si>
  <si>
    <t>Partner Admin Contact eMail:</t>
  </si>
  <si>
    <t>Ship-To Name (or "SAME"):</t>
  </si>
  <si>
    <t>The Highlighted Information is Needed
Before this P.O. can be Accepted by NCR</t>
  </si>
  <si>
    <t>Item ID, Description, QTY, Price and Discount
Required Before P.O. can be Accepted by NCR</t>
  </si>
  <si>
    <t>Unit 
Net Price</t>
  </si>
  <si>
    <t>Unit MRP (List Price)</t>
  </si>
  <si>
    <t>Please use this form's native electronic xlsx format when sending orders (instead of printouts, scans etc.).  Thank you!</t>
  </si>
  <si>
    <t>* * * Click here for Select Account code * * *</t>
  </si>
  <si>
    <t>Foodtown (WHS091)</t>
  </si>
  <si>
    <t>When complete, email all orders to ChannelPartnerOrders.NCRRetail@ncr.com</t>
  </si>
  <si>
    <t>Extended 
Net Price</t>
  </si>
  <si>
    <t xml:space="preserve"> </t>
  </si>
  <si>
    <t>Req. Delivery Date:</t>
  </si>
  <si>
    <t>This P.O. Date:</t>
  </si>
  <si>
    <t>Customer Name:</t>
  </si>
  <si>
    <t>Foodtown (Allegiance) (SAP 9301712)</t>
  </si>
  <si>
    <t>Channel Partner Bill-To Attn of:</t>
  </si>
  <si>
    <t>Partner Ship-To Admin Telephone:</t>
  </si>
  <si>
    <t>Partner Ship-To Admin eMail:</t>
  </si>
  <si>
    <t>* * Click here to Select Wholesaler Code * *</t>
  </si>
  <si>
    <t>Must enter all highlighted information before sending P.O. to NCR.</t>
  </si>
  <si>
    <t>Select Account Code or "NONE" ►</t>
  </si>
  <si>
    <t>Select Wholesaler PIN ►</t>
  </si>
  <si>
    <t>Click box if NO Partial Shipments ►</t>
  </si>
  <si>
    <t>Associated Food Stores Port Washington (WHS091)</t>
  </si>
  <si>
    <t>G330-0999-0000</t>
  </si>
  <si>
    <t>ENCOR Base Controller/Office License, Std</t>
  </si>
  <si>
    <t>G330-0998-0000</t>
  </si>
  <si>
    <t>ENCOR Terminal Software, 1-12 Lanes</t>
  </si>
  <si>
    <t>G330-0996-0000</t>
  </si>
  <si>
    <t>ENCOR Workstation License</t>
  </si>
  <si>
    <t>G330-0200-CP00</t>
  </si>
  <si>
    <t>G330-0971-CP00</t>
  </si>
  <si>
    <t>G330-0970-CP00</t>
  </si>
  <si>
    <t>ENCOR System Payments (OpenEPS/WinEPS) I/F, CP Only</t>
  </si>
  <si>
    <t>ENCOR Signature Capture Option, CP Only</t>
  </si>
  <si>
    <t>G330-0972-CP00</t>
  </si>
  <si>
    <t>ENCOR ECC Option w/o Chk Img, CP Only</t>
  </si>
  <si>
    <t>ENCOR Gift Card Mall Option (Blkhwk)</t>
  </si>
  <si>
    <t>G770-0305-0000</t>
  </si>
  <si>
    <t>Elite Channel Partner</t>
  </si>
  <si>
    <t>Elite Administration</t>
  </si>
  <si>
    <t>123 Main Street South</t>
  </si>
  <si>
    <t>Bigsale, NY 10000</t>
  </si>
  <si>
    <t>123-456-7890</t>
  </si>
  <si>
    <t>987654</t>
  </si>
  <si>
    <t>Same</t>
  </si>
  <si>
    <t>EliteAdmin@ECP.com</t>
  </si>
  <si>
    <t>NONE — User not in the Select Account program</t>
  </si>
  <si>
    <t>G330-0960-0000</t>
  </si>
  <si>
    <t>ENCOR Catalina Interface Option</t>
  </si>
  <si>
    <t>G330-0966-0000</t>
  </si>
  <si>
    <t>ENCOR FSA Option</t>
  </si>
  <si>
    <t>G330-0974-CP00</t>
  </si>
  <si>
    <t>G770-0046-0000</t>
  </si>
  <si>
    <t>SIL Engine and Interface for ENCOR or ISS45</t>
  </si>
  <si>
    <t>G330-0968-0000</t>
  </si>
  <si>
    <t>ENCOR Table Extracts Option</t>
  </si>
  <si>
    <t>G330-0980-0003</t>
  </si>
  <si>
    <t>ENCOR Express 3-Lane Software Package</t>
  </si>
  <si>
    <t>G330-0986-0000</t>
  </si>
  <si>
    <t>ENCOR Express Bonus Coupon Option</t>
  </si>
  <si>
    <t>G330-0985-0000</t>
  </si>
  <si>
    <t>ENCOR Express Coupon Validation Option</t>
  </si>
  <si>
    <t>G330-0987-0000</t>
  </si>
  <si>
    <t>ENCOR Express Safe Accounting Option</t>
  </si>
  <si>
    <t>This sample order is for a new 3-lane ENCOR Express system license to be used with Connected Payments "Criterion." 
Some additional ENCOR Express options and other features/interfaces are also listed with quantity-zero (and therefore grayed out).  Insert "1" in the QTY field to add and light up.  
The 45% discount for the ENCOR application software applies for the top-tier Elite Interact Channel Partners (previously StoreNext "Premier").  Other discounts apply for different NCR Interact Partner levels.  Solidcore is sold using the $297 Net Price for all Channel Partners.</t>
  </si>
  <si>
    <t>This sample order is for a new 7-lane ENCOR system license to be used with Connected Payments "Summit." 
A few commonly selected additional interfaces and options are also listed with quantity-zero (and therefore grayed out).  Insert "1" in the QTY field to add and light up.  
The 45% discount for the ENCOR application software applies for the top-tier Elite Interact Channel Partners (previously StoreNext "Premier").  Other discounts apply for different NCR Interact Partner levels.  Solidcore is sold using the $297 Net Price for all Channel Partners.</t>
  </si>
  <si>
    <t>G330-0999-MISM</t>
  </si>
  <si>
    <t>ENCOR Store Migration, Veteran, from ISS45 Std, 1-9</t>
  </si>
  <si>
    <t>G770-0305-000M</t>
  </si>
  <si>
    <t>Solidcore S3 OEM for ENCOR Migration Only</t>
  </si>
  <si>
    <t>G770-0046-000M</t>
  </si>
  <si>
    <t>SIL Eng and I/F ENCOR /ISS45, Migrations Only</t>
  </si>
  <si>
    <t>G330-0999-MISE</t>
  </si>
  <si>
    <t>ENCOR Store Migration, Express, from ISS45 Exp, per Lane</t>
  </si>
  <si>
    <t>This sample order is for a 3-lane ISS45 Express system migrating to ENCOR Express, continuing to use "Criterion" Connected Payments.
- The main Migration PIN is at the top, and this net-priced item covers the cost of the ENCOR migration.  Express migrations are priced per-lane and include all previously-owned like-for-like options (these will be verified from the SKIF and license records).  The standard ENCOR Express line items must appear, but all those that were on the incumbent ISS45 License are discounted by 100%.  In this example, the customer owned the ISS45 Express Bonus Coupon and Solidcore options, so these are discounted 100%.  The customer is also choosing to ADD the Express Safe Accounting option, so this is priced and discounted.  Solidcore is a third-party license, so a special "migration" version of this item is required although it is offered at $0.</t>
  </si>
  <si>
    <t>G330-0941-00RB</t>
  </si>
  <si>
    <t>ENCOR Migration Rebate, Prev License, RBO</t>
  </si>
  <si>
    <t>This sample order is for a 7-lane ISS45 system migrating to ENCOR, continuing to use "Summit" Connected Payments.  This customer also has a current RBO license.
- The main Migration PIN is at the top, and this net-priced item covers the cost of the ENCOR migration, including all like-for-like options (these will be verified from the SKIF and license records).  The standard ENCOR line items must appear, but all those that were on the current ISS45 License are discounted by 100%.  In this example, the customer also owned the ISS45 SIL and Solidcore options.  These are third-party licenses, so special "migration" versions of these both items are required and they are offered at $0.
-  A few commonly selected additional interfaces and options are also listed with quantity-zero (and therefore grayed out).  Insert "1" in the QTY field to add and light up.</t>
  </si>
  <si>
    <t>G330-0941-00AB</t>
  </si>
  <si>
    <t>ENCOR Migration Rebate, Prev License, ABO</t>
  </si>
  <si>
    <t>G330-0940-0045</t>
  </si>
  <si>
    <t>ENCOR Migration Rebate, Unique/Site, ISS45</t>
  </si>
  <si>
    <t xml:space="preserve">This sample order is for a similar 7-lane ISS45 system migrating to ENCOR, but this time it's a "Recent" ISS45 system that was originally licensed in 2012 or later. The site will continue to use "Summit" Connected Payments.
- The ENCOR items are priced here as if they are being ordered new.  Solidcore is an exception (same with SIL) that needs to use the $0 migration PIN.
- The customer also purchased ABO, so the ABO rebate for $1,000 is included. 
- The ORIGINAL ISS45 LICENSE PURCHASE of the migratable items (ISS45 controller, 7 lanes/LAN, one workstation and the Catalina and FSA options) showed a net paid by the Channel Partner of $6,600.50, so this rebate amount is subtracted to leave the total due.  </t>
  </si>
  <si>
    <t>◄ Notice that with ENCOR there are no LAN licenses as there were with ISS45.  Order just the Terminal Software license.</t>
  </si>
  <si>
    <t>◄ All ENCOR licenses are SINGLE MFS.  There is no MFS2, so keep that in mind when configuring the number of workstations.</t>
  </si>
  <si>
    <t>◄ The electronic payments options below are the $0 Connected Payments versions, but they must be ordered if needed.</t>
  </si>
  <si>
    <t>◄ The Gift Card Mall (for Blackhawk, InComm etc.) requires Connected Payments Summit.</t>
  </si>
  <si>
    <t>◄ When ordering Solidcore, use the $297.00 price with no discount.</t>
  </si>
  <si>
    <t>◄ Remember that FSA is not an electronic payments option.</t>
  </si>
  <si>
    <t>◄ The ENCOR license includes the ABO functions and installation.</t>
  </si>
  <si>
    <t>◄ ENCOR Express is much like ISS45 Express, but the ABO functions and install are also included.</t>
  </si>
  <si>
    <t>◄ Same as ISS45 Express Bonus Coupon Option.  This item is included in the "standard" ENCOR product.</t>
  </si>
  <si>
    <t>◄ Same as ISS45 Express Safe Accounting Option.  This item is included in the "standard" ENCOR product.</t>
  </si>
  <si>
    <t>◄ Same as ISS45 Express Family Code Coupon Validation Option.  This item is included in the "standard" ENCOR product.</t>
  </si>
  <si>
    <t>◄ Since there is no MFS2, keep that in mind when configuring the number of workstations.</t>
  </si>
  <si>
    <t xml:space="preserve">◄ Even though discounted 100%, these items are required so the ENCOR license can be configured to match the old license.  </t>
  </si>
  <si>
    <t xml:space="preserve">◄ In this example, the customer had RBO and was still on SMS.  Use this credit against the rest of the Migration cost.  </t>
  </si>
  <si>
    <t>◄ Use the Net Price.  This line item buys the new ENCOR license when migrating, including the like-for-like lane counts etc. from the previous/incumbent system.</t>
  </si>
  <si>
    <t>◄ For Recent Systems Migrations, start by ordering all the needed items with the usual PIDs and your standard discounts.</t>
  </si>
  <si>
    <t xml:space="preserve">◄ The lane count must match or exceed the existing lane count according to the license records.  </t>
  </si>
  <si>
    <t xml:space="preserve">◄ In this example, the customer had ABO on SMS.  Use this credit against the rest of the Migration cost.  </t>
  </si>
  <si>
    <t>◄ In this example, the original invoice showed that the dealer had paid $6,660.50 net for the corresponding ISS45 items.  Deduct that cost here.</t>
  </si>
  <si>
    <t>Original StoreNext SO was SN703268  5/15/2013</t>
  </si>
  <si>
    <t>NCR ABO Site Number for SWM is 000123456</t>
  </si>
  <si>
    <t>Connected Payments Customer ID 13579246 Store #4</t>
  </si>
  <si>
    <t>◄ Migration requires copy of original SO and SO number noted on your P.O.</t>
  </si>
  <si>
    <t>◄ Migration credit for ABO requires NCR SWM ABO Site ID Number</t>
  </si>
  <si>
    <t>See ISS45 SKIF Log Number 34567 attached</t>
  </si>
  <si>
    <t>◄ Veteran Migration from ISS45 requires ISS45 SKIF</t>
  </si>
  <si>
    <t>◄ All migrations require Connected Payments Customer ID and Store Number</t>
  </si>
  <si>
    <t>◄ This customer had Catalina so order it here.  All application software line items from the original invoice with corresponding ENCOR items must be ordered to be credited.</t>
  </si>
  <si>
    <t>◄ This customer had FSA so order it here.  Again, all application software line items on the original invoice that have corresponding ENCOR items must be ordered to get credit.</t>
  </si>
  <si>
    <t>◄ This customer had Solidcore: When migrating Solidcore, use this special $0 Solidcore migration item with no discount.  Don't include Solidcore when calculating the credit.</t>
  </si>
  <si>
    <t>◄ This customer did not have SIL, but if you ARE migrating SIL, use this special $0 SIL migration item with no discount and don't count the SIL price from the original invoice in the credit amount.</t>
  </si>
  <si>
    <t>◄ Use the $600 Net Price times the number of lanes.  This line item buys the new ENCOR license when migrating, including the like-for-like lane counts etc. from the previous/incumbent system.</t>
  </si>
  <si>
    <t>◄ When migrating with Express, only purchased workstations can migrate (Exception: ISS45 Express Replication gives rights to one additional Wks. at no charge.)</t>
  </si>
  <si>
    <t>◄ Customer did not have this Express option, and is not adding it now.</t>
  </si>
  <si>
    <t>◄ Customer DID purchase this Express option, and is entitled to it on ENCOR Express at 100% discount.</t>
  </si>
  <si>
    <t>◄ Customer did not have this Express option, but is adding it now using standard pricing and discounts.</t>
  </si>
  <si>
    <t>◄ This customer didn't have ISS45 SIL, but when migrating SIL use this special $0 SIL migration item with no discount.</t>
  </si>
  <si>
    <t>◄ This customer owned Solidcore, so when migrating, use this special $0 Solidcore migration item with no discount.</t>
  </si>
  <si>
    <t>◄ Veteran and Express Migrations from ISS45 require the ISS45 SKIF</t>
  </si>
  <si>
    <t>NCR RBO SMS Invoice attached is 000123456</t>
  </si>
  <si>
    <t>◄ Migration credit for RBO requires current RBO Invoice to be attached and current invoice number referenced here.</t>
  </si>
  <si>
    <t>◄ Customer wants two Workstations. This site had none before, so the second one is being purchased.</t>
  </si>
  <si>
    <t>◄ This store had one workstation in addition to their old ISS45 MFS1 and MFS2.  They still want two, so the second one is ordered here.</t>
  </si>
  <si>
    <t>◄ All paid-for ISS45 Workstations migrate (not counting MFS2→LFS swaps), plus one ENCOR Workstation (LFS) discounted 100% for ISS45 "standard" migrations.</t>
  </si>
  <si>
    <t>◄ When migrating from ISS45 (Standard), one additional Workstation (LFS) may be discounted 100%.</t>
  </si>
  <si>
    <t>G330-0967-0000</t>
  </si>
  <si>
    <t>ENCOR IP Network Video/CCTV Interface</t>
  </si>
  <si>
    <t xml:space="preserve">◄ Even though discounted 100%, all desired items must be on the P.O. so the ENCOR license can be configured to match the old license. </t>
  </si>
  <si>
    <t>◄ The electronic payments options below are the $0 Connected Payments versions, but they still must be ordered if needed.</t>
  </si>
  <si>
    <t>◄ This store already had Solidcore.  When migrating Solidcore, use this special $0 Solidcore migration item with 0% discount.</t>
  </si>
  <si>
    <t>◄ When migrating SIL use this special $0 SIL migration item with 0% discount.</t>
  </si>
  <si>
    <t>◄ The ENCOR FSA must be purchased with Veteran Migrations unless it was on the incumbent ISS45 system.</t>
  </si>
  <si>
    <t>◄ The ENCOR Table Extracts option must be purchased with Veteran Migrations unless it was on the incumbent ISS45 system.</t>
  </si>
  <si>
    <t xml:space="preserve">◄ Unless the customer owns Epson TransScan ($2,500 each) printers, order the NON-IMAGING version of ECC. </t>
  </si>
  <si>
    <t xml:space="preserve">◄ The Veteran Migrating lane count receiving 100% discount must match the existing lane count according to the license records.  </t>
  </si>
  <si>
    <t>See ISS45 SKIF Log Number 97615 attached</t>
  </si>
  <si>
    <t xml:space="preserve">WinEPS/OpenEPS for ENCOR, with CP </t>
  </si>
  <si>
    <t>SIL Engine and Interface for ENCOR</t>
  </si>
  <si>
    <t>Solidcore S3 OEM for ENCOR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</si>
</sst>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164" formatCode="[$-409]d\-mmm\-yy;@"/>
    <numFmt numFmtId="165" formatCode="[&lt;=9999999]###\-####;\(###\)\ ###\-####"/>
    <numFmt numFmtId="166" formatCode="_(&quot;$&quot;* #,##0.00_);[Red]_(&quot;$&quot;* \(#,##0.00\);_(&quot;$&quot;* 0_)"/>
    <numFmt numFmtId="167" formatCode="_(&quot;$&quot;* #,##0.00_);[Red]_(&quot;$&quot;* \(#,##0.00\);_(&quot;$&quot;* &quot;-&quot;??_);_(@_)"/>
    <numFmt numFmtId="168" formatCode="0.0###%;\ General\ ;\ &quot;(NET)&quot;"/>
  </numFmts>
  <fonts count="18" x14ac:knownFonts="1">
    <font>
      <sz val="10"/>
      <name val="Arial"/>
    </font>
    <font>
      <sz val="10"/>
      <name val="Arial"/>
      <family val="2"/>
    </font>
    <font>
      <sz val="12"/>
      <name val="Arial"/>
      <family val="2"/>
    </font>
    <font>
      <b/>
      <sz val="12"/>
      <name val="Arial"/>
      <family val="2"/>
    </font>
    <font>
      <sz val="10"/>
      <name val="Arial"/>
      <family val="2"/>
    </font>
    <font>
      <sz val="10"/>
      <color rgb="FF3B7E32"/>
      <name val="Arial"/>
      <family val="2"/>
    </font>
    <font>
      <b/>
      <sz val="10"/>
      <name val="Arial"/>
      <family val="2"/>
    </font>
    <font>
      <b/>
      <sz val="10"/>
      <color rgb="FF3B7E32"/>
      <name val="Arial"/>
      <family val="2"/>
    </font>
    <font>
      <b/>
      <sz val="18"/>
      <color rgb="FF3B7E32"/>
      <name val="Arial"/>
      <family val="2"/>
    </font>
    <font>
      <b/>
      <sz val="12"/>
      <color theme="0"/>
      <name val="Arial"/>
      <family val="2"/>
    </font>
    <font>
      <i/>
      <sz val="12"/>
      <name val="Arial"/>
      <family val="2"/>
    </font>
    <font>
      <sz val="13"/>
      <color theme="0"/>
      <name val="Arial"/>
      <family val="2"/>
    </font>
    <font>
      <b/>
      <sz val="10"/>
      <color theme="0"/>
      <name val="Arial"/>
      <family val="2"/>
    </font>
    <font>
      <sz val="9.6"/>
      <name val="Arial"/>
      <family val="2"/>
    </font>
    <font>
      <b/>
      <sz val="14"/>
      <name val="Arial"/>
      <family val="2"/>
    </font>
    <font>
      <sz val="14"/>
      <color rgb="FFFF0000"/>
      <name val="Arial"/>
      <family val="2"/>
    </font>
    <font>
      <b/>
      <sz val="8"/>
      <color indexed="81"/>
      <name val="Tahoma"/>
      <family val="2"/>
    </font>
    <font>
      <u/>
      <sz val="10"/>
      <color theme="10"/>
      <name val="Arial"/>
      <family val="2"/>
    </font>
  </fonts>
  <fills count="5">
    <fill>
      <patternFill patternType="none"/>
    </fill>
    <fill>
      <patternFill patternType="gray125"/>
    </fill>
    <fill>
      <patternFill patternType="solid">
        <fgColor rgb="FF3B7E32"/>
        <bgColor indexed="64"/>
      </patternFill>
    </fill>
    <fill>
      <patternFill patternType="solid">
        <fgColor rgb="FFFFFFCC"/>
        <bgColor indexed="64"/>
      </patternFill>
    </fill>
    <fill>
      <patternFill patternType="solid">
        <fgColor rgb="FFF2FFE7"/>
        <bgColor indexed="64"/>
      </patternFill>
    </fill>
  </fills>
  <borders count="50">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right/>
      <top style="medium">
        <color theme="0" tint="-0.249977111117893"/>
      </top>
      <bottom style="medium">
        <color theme="0" tint="-0.249977111117893"/>
      </bottom>
      <diagonal/>
    </border>
    <border>
      <left style="medium">
        <color theme="0" tint="-0.249977111117893"/>
      </left>
      <right/>
      <top style="medium">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right style="medium">
        <color theme="0" tint="-0.249977111117893"/>
      </right>
      <top style="medium">
        <color theme="0" tint="-0.249977111117893"/>
      </top>
      <bottom style="medium">
        <color theme="0" tint="-0.249977111117893"/>
      </bottom>
      <diagonal/>
    </border>
    <border>
      <left/>
      <right style="medium">
        <color theme="0" tint="-0.249977111117893"/>
      </right>
      <top style="thin">
        <color theme="0" tint="-0.249977111117893"/>
      </top>
      <bottom style="medium">
        <color theme="0" tint="-0.249977111117893"/>
      </bottom>
      <diagonal/>
    </border>
    <border>
      <left/>
      <right style="medium">
        <color theme="0" tint="-0.249977111117893"/>
      </right>
      <top style="thin">
        <color theme="0" tint="-0.249977111117893"/>
      </top>
      <bottom/>
      <diagonal/>
    </border>
    <border>
      <left style="medium">
        <color theme="0" tint="-0.249977111117893"/>
      </left>
      <right/>
      <top style="thin">
        <color theme="0" tint="-0.249977111117893"/>
      </top>
      <bottom style="medium">
        <color theme="0" tint="-0.249977111117893"/>
      </bottom>
      <diagonal/>
    </border>
    <border>
      <left style="medium">
        <color theme="0" tint="-0.249977111117893"/>
      </left>
      <right/>
      <top style="thin">
        <color theme="0" tint="-0.249977111117893"/>
      </top>
      <bottom/>
      <diagonal/>
    </border>
    <border>
      <left/>
      <right/>
      <top style="thin">
        <color theme="0" tint="-0.249977111117893"/>
      </top>
      <bottom/>
      <diagonal/>
    </border>
    <border>
      <left/>
      <right/>
      <top style="thin">
        <color theme="0" tint="-0.249977111117893"/>
      </top>
      <bottom style="medium">
        <color theme="0" tint="-0.249977111117893"/>
      </bottom>
      <diagonal/>
    </border>
    <border>
      <left/>
      <right style="thin">
        <color theme="0" tint="-0.249977111117893"/>
      </right>
      <top style="medium">
        <color theme="0" tint="-0.249977111117893"/>
      </top>
      <bottom/>
      <diagonal/>
    </border>
    <border>
      <left/>
      <right style="thin">
        <color theme="0" tint="-0.249977111117893"/>
      </right>
      <top style="thin">
        <color theme="0" tint="-0.249977111117893"/>
      </top>
      <bottom/>
      <diagonal/>
    </border>
    <border>
      <left/>
      <right style="thin">
        <color theme="0" tint="-0.249977111117893"/>
      </right>
      <top/>
      <bottom style="medium">
        <color theme="0" tint="-0.249977111117893"/>
      </bottom>
      <diagonal/>
    </border>
    <border>
      <left style="medium">
        <color theme="0" tint="-0.249977111117893"/>
      </left>
      <right/>
      <top style="thin">
        <color theme="0" tint="-4.9989318521683403E-2"/>
      </top>
      <bottom/>
      <diagonal/>
    </border>
    <border>
      <left style="medium">
        <color theme="0" tint="-0.249977111117893"/>
      </left>
      <right/>
      <top style="thin">
        <color theme="0" tint="-4.9989318521683403E-2"/>
      </top>
      <bottom style="medium">
        <color theme="0" tint="-0.249977111117893"/>
      </bottom>
      <diagonal/>
    </border>
    <border>
      <left style="medium">
        <color theme="0" tint="-0.249977111117893"/>
      </left>
      <right/>
      <top style="thin">
        <color theme="0" tint="-4.9989318521683403E-2"/>
      </top>
      <bottom style="thin">
        <color theme="0" tint="-4.9989318521683403E-2"/>
      </bottom>
      <diagonal/>
    </border>
    <border>
      <left/>
      <right/>
      <top style="thin">
        <color theme="0" tint="-4.9989318521683403E-2"/>
      </top>
      <bottom style="medium">
        <color theme="0" tint="-0.249977111117893"/>
      </bottom>
      <diagonal/>
    </border>
    <border>
      <left/>
      <right/>
      <top style="thin">
        <color theme="0" tint="-4.9989318521683403E-2"/>
      </top>
      <bottom/>
      <diagonal/>
    </border>
    <border>
      <left/>
      <right style="thin">
        <color theme="0" tint="-4.9989318521683403E-2"/>
      </right>
      <top style="medium">
        <color theme="0" tint="-0.249977111117893"/>
      </top>
      <bottom/>
      <diagonal/>
    </border>
    <border>
      <left style="thin">
        <color theme="0" tint="-4.9989318521683403E-2"/>
      </left>
      <right style="medium">
        <color theme="0" tint="-0.249977111117893"/>
      </right>
      <top style="thin">
        <color theme="0" tint="-4.9989318521683403E-2"/>
      </top>
      <bottom style="medium">
        <color theme="0" tint="-0.249977111117893"/>
      </bottom>
      <diagonal/>
    </border>
    <border>
      <left/>
      <right style="medium">
        <color theme="0" tint="-0.249977111117893"/>
      </right>
      <top style="thin">
        <color theme="0" tint="-4.9989318521683403E-2"/>
      </top>
      <bottom style="medium">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medium">
        <color theme="0" tint="-0.249977111117893"/>
      </bottom>
      <diagonal/>
    </border>
    <border>
      <left style="medium">
        <color theme="0" tint="-0.249977111117893"/>
      </left>
      <right/>
      <top style="thin">
        <color theme="0" tint="-0.249977111117893"/>
      </top>
      <bottom style="thin">
        <color theme="0" tint="-0.249977111117893"/>
      </bottom>
      <diagonal/>
    </border>
    <border>
      <left/>
      <right style="medium">
        <color theme="0" tint="-0.249977111117893"/>
      </right>
      <top style="thin">
        <color theme="0" tint="-0.249977111117893"/>
      </top>
      <bottom style="thin">
        <color theme="0" tint="-0.249977111117893"/>
      </bottom>
      <diagonal/>
    </border>
    <border>
      <left/>
      <right style="thin">
        <color theme="0" tint="-0.14999847407452621"/>
      </right>
      <top style="medium">
        <color theme="0" tint="-0.249977111117893"/>
      </top>
      <bottom style="medium">
        <color theme="0" tint="-0.249977111117893"/>
      </bottom>
      <diagonal/>
    </border>
    <border>
      <left style="thin">
        <color theme="0" tint="-4.9989318521683403E-2"/>
      </left>
      <right style="medium">
        <color theme="0" tint="-0.249977111117893"/>
      </right>
      <top style="thin">
        <color theme="0" tint="-4.9989318521683403E-2"/>
      </top>
      <bottom style="thin">
        <color theme="0" tint="-4.9989318521683403E-2"/>
      </bottom>
      <diagonal/>
    </border>
    <border>
      <left/>
      <right style="thin">
        <color theme="0" tint="-0.249977111117893"/>
      </right>
      <top style="medium">
        <color theme="0" tint="-0.249977111117893"/>
      </top>
      <bottom style="thin">
        <color theme="0" tint="-0.249977111117893"/>
      </bottom>
      <diagonal/>
    </border>
    <border>
      <left style="medium">
        <color theme="0" tint="-0.249977111117893"/>
      </left>
      <right/>
      <top style="medium">
        <color theme="0" tint="-0.249977111117893"/>
      </top>
      <bottom style="thin">
        <color theme="0" tint="-0.14999847407452621"/>
      </bottom>
      <diagonal/>
    </border>
    <border>
      <left/>
      <right/>
      <top style="medium">
        <color theme="0" tint="-0.249977111117893"/>
      </top>
      <bottom style="thin">
        <color theme="0" tint="-0.14999847407452621"/>
      </bottom>
      <diagonal/>
    </border>
    <border>
      <left/>
      <right style="medium">
        <color theme="0" tint="-0.249977111117893"/>
      </right>
      <top style="medium">
        <color theme="0" tint="-0.249977111117893"/>
      </top>
      <bottom style="thin">
        <color theme="0" tint="-0.14999847407452621"/>
      </bottom>
      <diagonal/>
    </border>
    <border>
      <left style="thin">
        <color theme="0" tint="-4.9989318521683403E-2"/>
      </left>
      <right style="medium">
        <color theme="0" tint="-0.249977111117893"/>
      </right>
      <top style="medium">
        <color theme="0" tint="-0.249977111117893"/>
      </top>
      <bottom style="thin">
        <color theme="0" tint="-4.9989318521683403E-2"/>
      </bottom>
      <diagonal/>
    </border>
    <border>
      <left/>
      <right/>
      <top style="thin">
        <color theme="0" tint="-4.9989318521683403E-2"/>
      </top>
      <bottom style="thin">
        <color theme="0" tint="-4.9989318521683403E-2"/>
      </bottom>
      <diagonal/>
    </border>
    <border>
      <left/>
      <right style="medium">
        <color theme="0" tint="-0.249977111117893"/>
      </right>
      <top style="medium">
        <color theme="0" tint="-0.249977111117893"/>
      </top>
      <bottom style="thin">
        <color theme="0" tint="-4.9989318521683403E-2"/>
      </bottom>
      <diagonal/>
    </border>
    <border>
      <left/>
      <right style="medium">
        <color theme="0" tint="-0.249977111117893"/>
      </right>
      <top style="thin">
        <color theme="0" tint="-4.9989318521683403E-2"/>
      </top>
      <bottom style="thin">
        <color theme="0" tint="-4.9989318521683403E-2"/>
      </bottom>
      <diagonal/>
    </border>
    <border>
      <left style="thin">
        <color theme="0" tint="-4.9989318521683403E-2"/>
      </left>
      <right style="medium">
        <color theme="0" tint="-0.249977111117893"/>
      </right>
      <top style="thin">
        <color theme="0" tint="-4.9989318521683403E-2"/>
      </top>
      <bottom/>
      <diagonal/>
    </border>
    <border>
      <left style="medium">
        <color theme="0" tint="-0.249977111117893"/>
      </left>
      <right/>
      <top style="medium">
        <color theme="0" tint="-0.249977111117893"/>
      </top>
      <bottom style="thin">
        <color theme="0" tint="-4.9989318521683403E-2"/>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17" fillId="0" borderId="0" applyNumberFormat="0" applyFill="0" applyBorder="0" applyAlignment="0" applyProtection="0"/>
    <xf numFmtId="0" fontId="1" fillId="0" borderId="0"/>
  </cellStyleXfs>
  <cellXfs count="110">
    <xf numFmtId="0" fontId="0" fillId="0" borderId="0" xfId="0"/>
    <xf numFmtId="0" fontId="2" fillId="0" borderId="1" xfId="0" applyFont="1" applyBorder="1" applyAlignment="1" applyProtection="1">
      <alignment shrinkToFit="1"/>
      <protection locked="0"/>
    </xf>
    <xf numFmtId="0" fontId="4" fillId="0" borderId="0" xfId="0" applyFont="1" applyProtection="1"/>
    <xf numFmtId="0" fontId="4" fillId="0" borderId="0" xfId="0" applyFont="1" applyAlignment="1" applyProtection="1">
      <alignment wrapText="1"/>
    </xf>
    <xf numFmtId="0" fontId="4" fillId="0" borderId="0" xfId="0" applyFont="1" applyAlignment="1" applyProtection="1">
      <alignment vertical="center"/>
    </xf>
    <xf numFmtId="0" fontId="9" fillId="2" borderId="2" xfId="0" applyFont="1" applyFill="1" applyBorder="1" applyAlignment="1" applyProtection="1">
      <alignment horizontal="center" wrapText="1"/>
    </xf>
    <xf numFmtId="0" fontId="9" fillId="2" borderId="3" xfId="0" applyFont="1" applyFill="1" applyBorder="1" applyAlignment="1" applyProtection="1">
      <alignment horizontal="center" wrapText="1"/>
    </xf>
    <xf numFmtId="0" fontId="2" fillId="0" borderId="14" xfId="0" applyFont="1" applyBorder="1" applyAlignment="1" applyProtection="1">
      <alignment shrinkToFit="1"/>
      <protection locked="0"/>
    </xf>
    <xf numFmtId="0" fontId="4" fillId="0" borderId="0" xfId="0" applyFont="1" applyAlignment="1" applyProtection="1">
      <alignment horizontal="center"/>
    </xf>
    <xf numFmtId="0" fontId="1" fillId="0" borderId="0" xfId="0" applyFont="1" applyProtection="1"/>
    <xf numFmtId="0" fontId="2" fillId="0" borderId="1" xfId="0" applyFont="1" applyBorder="1" applyAlignment="1" applyProtection="1">
      <alignment horizontal="center" shrinkToFit="1"/>
      <protection locked="0"/>
    </xf>
    <xf numFmtId="0" fontId="2" fillId="0" borderId="14" xfId="0" applyFont="1" applyBorder="1" applyAlignment="1" applyProtection="1">
      <alignment horizontal="center" shrinkToFit="1"/>
      <protection locked="0"/>
    </xf>
    <xf numFmtId="0" fontId="1" fillId="0" borderId="0" xfId="0" applyFont="1" applyAlignment="1" applyProtection="1"/>
    <xf numFmtId="49" fontId="14" fillId="0" borderId="15" xfId="0" applyNumberFormat="1" applyFont="1" applyBorder="1" applyAlignment="1" applyProtection="1">
      <alignment horizontal="center" vertical="center" wrapText="1" shrinkToFit="1"/>
      <protection locked="0"/>
    </xf>
    <xf numFmtId="0" fontId="4" fillId="0" borderId="0" xfId="0" applyFont="1" applyAlignment="1" applyProtection="1">
      <alignment horizontal="left" indent="1"/>
      <protection locked="0"/>
    </xf>
    <xf numFmtId="0" fontId="1" fillId="0" borderId="0" xfId="0" applyFont="1" applyAlignment="1" applyProtection="1">
      <alignment horizontal="left" indent="1"/>
      <protection locked="0"/>
    </xf>
    <xf numFmtId="0" fontId="4" fillId="0" borderId="0" xfId="0" applyFont="1" applyAlignment="1" applyProtection="1">
      <alignment horizontal="left" wrapText="1" indent="1"/>
      <protection locked="0"/>
    </xf>
    <xf numFmtId="0" fontId="1" fillId="0" borderId="4" xfId="0" applyFont="1" applyBorder="1" applyAlignment="1" applyProtection="1">
      <alignment horizontal="center" shrinkToFit="1"/>
      <protection hidden="1"/>
    </xf>
    <xf numFmtId="1" fontId="2" fillId="0" borderId="1" xfId="0" applyNumberFormat="1" applyFont="1" applyBorder="1" applyAlignment="1" applyProtection="1">
      <alignment horizontal="center" shrinkToFit="1"/>
      <protection locked="0"/>
    </xf>
    <xf numFmtId="1" fontId="2" fillId="0" borderId="14" xfId="0" applyNumberFormat="1" applyFont="1" applyBorder="1" applyAlignment="1" applyProtection="1">
      <alignment horizontal="center" shrinkToFit="1"/>
      <protection locked="0"/>
    </xf>
    <xf numFmtId="0" fontId="2" fillId="0" borderId="39" xfId="0" applyFont="1" applyBorder="1" applyAlignment="1" applyProtection="1">
      <alignment shrinkToFit="1"/>
      <protection locked="0"/>
    </xf>
    <xf numFmtId="166" fontId="2" fillId="0" borderId="1" xfId="1" applyNumberFormat="1" applyFont="1" applyBorder="1" applyAlignment="1" applyProtection="1">
      <alignment shrinkToFit="1"/>
      <protection locked="0"/>
    </xf>
    <xf numFmtId="167" fontId="2" fillId="0" borderId="1" xfId="1" applyNumberFormat="1" applyFont="1" applyBorder="1" applyAlignment="1" applyProtection="1">
      <alignment shrinkToFit="1"/>
      <protection hidden="1"/>
    </xf>
    <xf numFmtId="168" fontId="2" fillId="0" borderId="1" xfId="2" applyNumberFormat="1" applyFont="1" applyBorder="1" applyAlignment="1" applyProtection="1">
      <alignment horizontal="center" shrinkToFit="1"/>
      <protection locked="0"/>
    </xf>
    <xf numFmtId="168" fontId="2" fillId="0" borderId="14" xfId="2" applyNumberFormat="1" applyFont="1" applyBorder="1" applyAlignment="1" applyProtection="1">
      <alignment horizontal="center" shrinkToFit="1"/>
      <protection locked="0"/>
    </xf>
    <xf numFmtId="167" fontId="2" fillId="0" borderId="5" xfId="1" applyNumberFormat="1" applyFont="1" applyBorder="1" applyAlignment="1" applyProtection="1">
      <alignment shrinkToFit="1"/>
      <protection hidden="1"/>
    </xf>
    <xf numFmtId="167" fontId="3" fillId="0" borderId="8" xfId="1" applyNumberFormat="1" applyFont="1" applyBorder="1" applyAlignment="1" applyProtection="1">
      <alignment shrinkToFit="1"/>
      <protection hidden="1"/>
    </xf>
    <xf numFmtId="167" fontId="2" fillId="0" borderId="17" xfId="0" applyNumberFormat="1" applyFont="1" applyBorder="1" applyAlignment="1" applyProtection="1">
      <alignment shrinkToFit="1"/>
      <protection locked="0"/>
    </xf>
    <xf numFmtId="167" fontId="2" fillId="0" borderId="37" xfId="0" applyNumberFormat="1" applyFont="1" applyBorder="1" applyAlignment="1" applyProtection="1">
      <alignment shrinkToFit="1"/>
      <protection locked="0"/>
    </xf>
    <xf numFmtId="167" fontId="3" fillId="0" borderId="11" xfId="0" applyNumberFormat="1" applyFont="1" applyBorder="1" applyAlignment="1" applyProtection="1">
      <alignment shrinkToFit="1"/>
      <protection hidden="1"/>
    </xf>
    <xf numFmtId="0" fontId="12" fillId="2" borderId="2" xfId="0" applyFont="1" applyFill="1" applyBorder="1" applyAlignment="1" applyProtection="1">
      <alignment horizontal="center" wrapText="1"/>
    </xf>
    <xf numFmtId="0" fontId="7" fillId="0" borderId="30" xfId="0" applyFont="1" applyBorder="1" applyAlignment="1" applyProtection="1">
      <alignment horizontal="right"/>
    </xf>
    <xf numFmtId="0" fontId="4" fillId="3" borderId="0" xfId="0" applyFont="1" applyFill="1" applyProtection="1"/>
    <xf numFmtId="0" fontId="7" fillId="0" borderId="38" xfId="0" applyFont="1" applyBorder="1" applyAlignment="1" applyProtection="1">
      <alignment horizontal="right" wrapText="1"/>
      <protection hidden="1"/>
    </xf>
    <xf numFmtId="0" fontId="3" fillId="0" borderId="44" xfId="0" applyFont="1" applyBorder="1" applyAlignment="1" applyProtection="1">
      <alignment horizontal="left" vertical="center" shrinkToFit="1"/>
      <protection locked="0"/>
    </xf>
    <xf numFmtId="0" fontId="2" fillId="0" borderId="48" xfId="0" applyFont="1" applyBorder="1" applyAlignment="1" applyProtection="1">
      <alignment horizontal="left" vertical="center" shrinkToFit="1"/>
      <protection locked="0"/>
    </xf>
    <xf numFmtId="0" fontId="2" fillId="0" borderId="44" xfId="0" applyFont="1" applyBorder="1" applyAlignment="1" applyProtection="1">
      <alignment horizontal="left" vertical="center" shrinkToFit="1"/>
      <protection locked="0"/>
    </xf>
    <xf numFmtId="0" fontId="2" fillId="0" borderId="31" xfId="0" applyFont="1" applyBorder="1" applyAlignment="1" applyProtection="1">
      <alignment horizontal="left" vertical="center" shrinkToFit="1"/>
      <protection locked="0"/>
    </xf>
    <xf numFmtId="164" fontId="2" fillId="0" borderId="40" xfId="0" applyNumberFormat="1" applyFont="1" applyBorder="1" applyAlignment="1" applyProtection="1">
      <alignment horizontal="center" shrinkToFit="1"/>
      <protection locked="0"/>
    </xf>
    <xf numFmtId="164" fontId="3" fillId="0" borderId="8" xfId="0" applyNumberFormat="1" applyFont="1" applyBorder="1" applyAlignment="1" applyProtection="1">
      <alignment horizontal="center" shrinkToFit="1"/>
      <protection locked="0"/>
    </xf>
    <xf numFmtId="0" fontId="4" fillId="3" borderId="0" xfId="0" applyFont="1" applyFill="1" applyAlignment="1" applyProtection="1">
      <alignment horizontal="left"/>
      <protection locked="0"/>
    </xf>
    <xf numFmtId="0" fontId="1" fillId="3" borderId="0" xfId="0" applyFont="1" applyFill="1" applyAlignment="1" applyProtection="1"/>
    <xf numFmtId="0" fontId="1" fillId="0" borderId="0" xfId="4" applyFont="1" applyAlignment="1" applyProtection="1">
      <alignment horizontal="left" indent="1"/>
      <protection locked="0"/>
    </xf>
    <xf numFmtId="0" fontId="1" fillId="0" borderId="0" xfId="4" applyFont="1" applyAlignment="1" applyProtection="1">
      <alignment horizontal="left" indent="1"/>
      <protection locked="0"/>
    </xf>
    <xf numFmtId="0" fontId="1" fillId="0" borderId="0" xfId="4" applyFont="1" applyAlignment="1" applyProtection="1">
      <alignment horizontal="left" indent="1"/>
      <protection locked="0"/>
    </xf>
    <xf numFmtId="0" fontId="1" fillId="0" borderId="0" xfId="4" applyFont="1" applyAlignment="1" applyProtection="1">
      <alignment horizontal="left" indent="1"/>
      <protection locked="0"/>
    </xf>
    <xf numFmtId="0" fontId="8" fillId="0" borderId="7" xfId="0" applyFont="1" applyBorder="1" applyAlignment="1" applyProtection="1">
      <alignment horizontal="center" vertical="center" wrapText="1" shrinkToFit="1"/>
      <protection hidden="1"/>
    </xf>
    <xf numFmtId="0" fontId="8" fillId="0" borderId="12" xfId="0" applyFont="1" applyBorder="1" applyAlignment="1" applyProtection="1">
      <alignment horizontal="center" vertical="center" wrapText="1" shrinkToFit="1"/>
      <protection hidden="1"/>
    </xf>
    <xf numFmtId="0" fontId="6" fillId="0" borderId="6" xfId="0" applyFont="1" applyBorder="1" applyAlignment="1" applyProtection="1">
      <alignment horizontal="right"/>
    </xf>
    <xf numFmtId="0" fontId="6" fillId="0" borderId="22" xfId="0" applyFont="1" applyBorder="1" applyAlignment="1" applyProtection="1">
      <alignment horizontal="right"/>
    </xf>
    <xf numFmtId="0" fontId="6" fillId="0" borderId="19" xfId="0" applyFont="1" applyBorder="1" applyAlignment="1" applyProtection="1">
      <alignment horizontal="right" vertical="center"/>
    </xf>
    <xf numFmtId="0" fontId="6" fillId="0" borderId="23" xfId="0" applyFont="1" applyBorder="1" applyAlignment="1" applyProtection="1">
      <alignment horizontal="right" vertical="center"/>
    </xf>
    <xf numFmtId="0" fontId="6" fillId="0" borderId="18" xfId="0" applyFont="1" applyBorder="1" applyAlignment="1" applyProtection="1">
      <alignment horizontal="right" vertical="center"/>
    </xf>
    <xf numFmtId="0" fontId="6" fillId="0" borderId="35" xfId="0" applyFont="1" applyBorder="1" applyAlignment="1" applyProtection="1">
      <alignment horizontal="right" vertic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0" fontId="7" fillId="0" borderId="6" xfId="0" applyFont="1" applyBorder="1" applyAlignment="1" applyProtection="1">
      <alignment horizontal="right"/>
    </xf>
    <xf numFmtId="0" fontId="7" fillId="0" borderId="7" xfId="0" applyFont="1" applyBorder="1" applyAlignment="1" applyProtection="1">
      <alignment horizontal="right"/>
    </xf>
    <xf numFmtId="0" fontId="2" fillId="0" borderId="19" xfId="0" applyFont="1" applyBorder="1" applyAlignment="1" applyProtection="1">
      <alignment horizontal="right" shrinkToFit="1"/>
    </xf>
    <xf numFmtId="0" fontId="2" fillId="0" borderId="20" xfId="0" applyFont="1" applyBorder="1" applyAlignment="1" applyProtection="1">
      <alignment horizontal="right" shrinkToFit="1"/>
    </xf>
    <xf numFmtId="0" fontId="2" fillId="0" borderId="23" xfId="0" applyFont="1" applyBorder="1" applyAlignment="1" applyProtection="1">
      <alignment horizontal="right" shrinkToFit="1"/>
    </xf>
    <xf numFmtId="0" fontId="2" fillId="0" borderId="27" xfId="0" applyFont="1" applyBorder="1" applyAlignment="1" applyProtection="1">
      <alignment horizontal="left" vertical="center" shrinkToFit="1"/>
      <protection locked="0"/>
    </xf>
    <xf numFmtId="0" fontId="2" fillId="0" borderId="47" xfId="0" applyFont="1" applyBorder="1" applyAlignment="1" applyProtection="1">
      <alignment horizontal="left" vertical="center" shrinkToFit="1"/>
      <protection locked="0"/>
    </xf>
    <xf numFmtId="0" fontId="5" fillId="0" borderId="25" xfId="0" applyFont="1" applyBorder="1" applyAlignment="1" applyProtection="1">
      <alignment horizontal="right"/>
    </xf>
    <xf numFmtId="0" fontId="5" fillId="0" borderId="29" xfId="0" applyFont="1" applyBorder="1" applyAlignment="1" applyProtection="1">
      <alignment horizontal="right"/>
    </xf>
    <xf numFmtId="0" fontId="2" fillId="0" borderId="7" xfId="0" applyFont="1" applyBorder="1" applyAlignment="1" applyProtection="1">
      <alignment horizontal="center" shrinkToFit="1"/>
      <protection locked="0"/>
    </xf>
    <xf numFmtId="0" fontId="2" fillId="0" borderId="8" xfId="0" applyFont="1" applyBorder="1" applyAlignment="1" applyProtection="1">
      <alignment horizontal="center" shrinkToFit="1"/>
      <protection locked="0"/>
    </xf>
    <xf numFmtId="0" fontId="2" fillId="0" borderId="20" xfId="0" applyFont="1" applyBorder="1" applyAlignment="1" applyProtection="1">
      <alignment horizontal="center" shrinkToFit="1"/>
      <protection locked="0"/>
    </xf>
    <xf numFmtId="0" fontId="2" fillId="0" borderId="17" xfId="0" applyFont="1" applyBorder="1" applyAlignment="1" applyProtection="1">
      <alignment horizontal="center" shrinkToFit="1"/>
      <protection locked="0"/>
    </xf>
    <xf numFmtId="0" fontId="7" fillId="0" borderId="18" xfId="0" applyFont="1" applyBorder="1" applyAlignment="1" applyProtection="1">
      <alignment horizontal="right"/>
    </xf>
    <xf numFmtId="0" fontId="7" fillId="0" borderId="21" xfId="0" applyFont="1" applyBorder="1" applyAlignment="1" applyProtection="1">
      <alignment horizontal="right"/>
    </xf>
    <xf numFmtId="0" fontId="2" fillId="0" borderId="21" xfId="0" applyNumberFormat="1" applyFont="1" applyBorder="1" applyAlignment="1" applyProtection="1">
      <alignment horizontal="left" shrinkToFit="1"/>
      <protection locked="0"/>
    </xf>
    <xf numFmtId="0" fontId="2" fillId="0" borderId="16" xfId="0" applyNumberFormat="1" applyFont="1" applyBorder="1" applyAlignment="1" applyProtection="1">
      <alignment horizontal="left" shrinkToFit="1"/>
      <protection locked="0"/>
    </xf>
    <xf numFmtId="165" fontId="2" fillId="0" borderId="49" xfId="0" applyNumberFormat="1" applyFont="1" applyBorder="1" applyAlignment="1" applyProtection="1">
      <alignment horizontal="left" vertical="center" shrinkToFit="1"/>
      <protection locked="0"/>
    </xf>
    <xf numFmtId="165" fontId="2" fillId="0" borderId="46" xfId="0" applyNumberFormat="1" applyFont="1" applyBorder="1" applyAlignment="1" applyProtection="1">
      <alignment horizontal="left" vertical="center" shrinkToFit="1"/>
      <protection locked="0"/>
    </xf>
    <xf numFmtId="0" fontId="1" fillId="3" borderId="9" xfId="0" applyFont="1" applyFill="1" applyBorder="1" applyAlignment="1" applyProtection="1">
      <alignment horizontal="left" vertical="top" wrapText="1"/>
      <protection locked="0"/>
    </xf>
    <xf numFmtId="0" fontId="4" fillId="3" borderId="10" xfId="0" applyFont="1" applyFill="1" applyBorder="1" applyAlignment="1" applyProtection="1">
      <alignment horizontal="left" vertical="top" wrapText="1"/>
      <protection locked="0"/>
    </xf>
    <xf numFmtId="0" fontId="4" fillId="3" borderId="11" xfId="0" applyFont="1" applyFill="1" applyBorder="1" applyAlignment="1" applyProtection="1">
      <alignment horizontal="left" vertical="top" wrapText="1"/>
      <protection locked="0"/>
    </xf>
    <xf numFmtId="0" fontId="10" fillId="3" borderId="41" xfId="0" quotePrefix="1" applyFont="1" applyFill="1" applyBorder="1" applyAlignment="1" applyProtection="1">
      <alignment horizontal="left"/>
    </xf>
    <xf numFmtId="0" fontId="10" fillId="3" borderId="42" xfId="0" quotePrefix="1" applyFont="1" applyFill="1" applyBorder="1" applyAlignment="1" applyProtection="1">
      <alignment horizontal="left"/>
    </xf>
    <xf numFmtId="0" fontId="10" fillId="3" borderId="43" xfId="0" quotePrefix="1" applyFont="1" applyFill="1" applyBorder="1" applyAlignment="1" applyProtection="1">
      <alignment horizontal="left"/>
    </xf>
    <xf numFmtId="0" fontId="5" fillId="0" borderId="26" xfId="0" applyFont="1" applyBorder="1" applyAlignment="1" applyProtection="1">
      <alignment horizontal="right"/>
    </xf>
    <xf numFmtId="0" fontId="5" fillId="0" borderId="28" xfId="0" applyFont="1" applyBorder="1" applyAlignment="1" applyProtection="1">
      <alignment horizontal="right"/>
    </xf>
    <xf numFmtId="0" fontId="2" fillId="0" borderId="26" xfId="0" applyFont="1" applyBorder="1" applyAlignment="1" applyProtection="1">
      <alignment horizontal="left" vertical="center" shrinkToFit="1"/>
      <protection locked="0"/>
    </xf>
    <xf numFmtId="0" fontId="2" fillId="0" borderId="32" xfId="0" applyFont="1" applyBorder="1" applyAlignment="1" applyProtection="1">
      <alignment horizontal="left" vertical="center" shrinkToFit="1"/>
      <protection locked="0"/>
    </xf>
    <xf numFmtId="0" fontId="5" fillId="0" borderId="6" xfId="0" applyFont="1" applyBorder="1" applyAlignment="1" applyProtection="1">
      <alignment horizontal="right"/>
    </xf>
    <xf numFmtId="0" fontId="5" fillId="0" borderId="7" xfId="0" applyFont="1" applyBorder="1" applyAlignment="1" applyProtection="1">
      <alignment horizontal="right"/>
    </xf>
    <xf numFmtId="0" fontId="2" fillId="0" borderId="36" xfId="0" applyFont="1" applyBorder="1" applyAlignment="1" applyProtection="1">
      <alignment horizontal="right" shrinkToFit="1"/>
    </xf>
    <xf numFmtId="0" fontId="2" fillId="0" borderId="33" xfId="0" applyFont="1" applyBorder="1" applyAlignment="1" applyProtection="1">
      <alignment horizontal="right" shrinkToFit="1"/>
    </xf>
    <xf numFmtId="0" fontId="2" fillId="0" borderId="34" xfId="0" applyFont="1" applyBorder="1" applyAlignment="1" applyProtection="1">
      <alignment horizontal="right" shrinkToFit="1"/>
    </xf>
    <xf numFmtId="0" fontId="2" fillId="0" borderId="21" xfId="0" applyFont="1" applyBorder="1" applyAlignment="1" applyProtection="1">
      <alignment horizontal="center" vertical="center"/>
      <protection hidden="1"/>
    </xf>
    <xf numFmtId="0" fontId="2" fillId="0" borderId="16" xfId="0" applyFont="1" applyBorder="1" applyAlignment="1" applyProtection="1">
      <alignment horizontal="center" vertical="center"/>
      <protection hidden="1"/>
    </xf>
    <xf numFmtId="0" fontId="11" fillId="2" borderId="0" xfId="0" applyFont="1" applyFill="1" applyBorder="1" applyAlignment="1" applyProtection="1">
      <alignment horizontal="center" vertical="center"/>
      <protection hidden="1"/>
    </xf>
    <xf numFmtId="0" fontId="5" fillId="0" borderId="27" xfId="0" applyFont="1" applyBorder="1" applyAlignment="1" applyProtection="1">
      <alignment horizontal="right"/>
    </xf>
    <xf numFmtId="0" fontId="5" fillId="0" borderId="45" xfId="0" applyFont="1" applyBorder="1" applyAlignment="1" applyProtection="1">
      <alignment horizontal="right"/>
    </xf>
    <xf numFmtId="0" fontId="3" fillId="0" borderId="6" xfId="0" applyFont="1" applyBorder="1" applyAlignment="1" applyProtection="1">
      <alignment horizontal="right" shrinkToFit="1"/>
    </xf>
    <xf numFmtId="0" fontId="3" fillId="0" borderId="7" xfId="0" applyFont="1" applyBorder="1" applyAlignment="1" applyProtection="1">
      <alignment horizontal="right" shrinkToFit="1"/>
    </xf>
    <xf numFmtId="0" fontId="3" fillId="0" borderId="22" xfId="0" applyFont="1" applyBorder="1" applyAlignment="1" applyProtection="1">
      <alignment horizontal="right" shrinkToFit="1"/>
    </xf>
    <xf numFmtId="0" fontId="3" fillId="0" borderId="13" xfId="0" applyFont="1" applyBorder="1" applyAlignment="1" applyProtection="1">
      <alignment horizontal="center" shrinkToFit="1"/>
      <protection hidden="1"/>
    </xf>
    <xf numFmtId="0" fontId="3" fillId="0" borderId="12" xfId="0" applyFont="1" applyBorder="1" applyAlignment="1" applyProtection="1">
      <alignment horizontal="center" shrinkToFit="1"/>
      <protection hidden="1"/>
    </xf>
    <xf numFmtId="0" fontId="3" fillId="0" borderId="15" xfId="0" applyFont="1" applyBorder="1" applyAlignment="1" applyProtection="1">
      <alignment horizontal="center" shrinkToFit="1"/>
      <protection hidden="1"/>
    </xf>
    <xf numFmtId="0" fontId="3" fillId="0" borderId="9" xfId="0" applyFont="1" applyBorder="1" applyAlignment="1" applyProtection="1">
      <alignment horizontal="right" shrinkToFit="1"/>
    </xf>
    <xf numFmtId="0" fontId="3" fillId="0" borderId="10" xfId="0" applyFont="1" applyBorder="1" applyAlignment="1" applyProtection="1">
      <alignment horizontal="right" shrinkToFit="1"/>
    </xf>
    <xf numFmtId="0" fontId="3" fillId="0" borderId="24" xfId="0" applyFont="1" applyBorder="1" applyAlignment="1" applyProtection="1">
      <alignment horizontal="right" shrinkToFit="1"/>
    </xf>
    <xf numFmtId="49" fontId="17" fillId="4" borderId="13" xfId="3" applyNumberFormat="1" applyFill="1" applyBorder="1" applyAlignment="1" applyProtection="1">
      <alignment horizontal="center" vertical="center"/>
    </xf>
    <xf numFmtId="49" fontId="17" fillId="4" borderId="12" xfId="3" applyNumberFormat="1" applyFill="1" applyBorder="1" applyAlignment="1" applyProtection="1">
      <alignment horizontal="center" vertical="center"/>
    </xf>
    <xf numFmtId="49" fontId="17" fillId="4" borderId="15" xfId="3" applyNumberFormat="1" applyFill="1" applyBorder="1" applyAlignment="1" applyProtection="1">
      <alignment horizontal="center" vertical="center"/>
    </xf>
    <xf numFmtId="0" fontId="15" fillId="0" borderId="9" xfId="0" applyFont="1" applyBorder="1" applyAlignment="1" applyProtection="1">
      <alignment horizontal="center" vertical="center" shrinkToFit="1"/>
      <protection hidden="1"/>
    </xf>
    <xf numFmtId="0" fontId="15" fillId="0" borderId="10" xfId="0" applyFont="1" applyBorder="1" applyAlignment="1" applyProtection="1">
      <alignment horizontal="center" vertical="center" shrinkToFit="1"/>
      <protection hidden="1"/>
    </xf>
    <xf numFmtId="0" fontId="15" fillId="0" borderId="11" xfId="0" applyFont="1" applyBorder="1" applyAlignment="1" applyProtection="1">
      <alignment horizontal="center" vertical="center" shrinkToFit="1"/>
      <protection hidden="1"/>
    </xf>
  </cellXfs>
  <cellStyles count="5">
    <cellStyle name="Currency" xfId="1" builtinId="4"/>
    <cellStyle name="Hyperlink" xfId="3" builtinId="8"/>
    <cellStyle name="Normal" xfId="0" builtinId="0"/>
    <cellStyle name="Normal 2" xfId="4"/>
    <cellStyle name="Percent" xfId="2" builtinId="5"/>
  </cellStyles>
  <dxfs count="182">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
      <font>
        <color theme="0" tint="-0.499984740745262"/>
      </font>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FF0000"/>
      </font>
    </dxf>
    <dxf>
      <fill>
        <patternFill>
          <bgColor rgb="FFFFDDDD"/>
        </patternFill>
      </fill>
    </dxf>
    <dxf>
      <fill>
        <patternFill>
          <bgColor rgb="FFFF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DDDD"/>
        </patternFill>
      </fill>
    </dxf>
    <dxf>
      <fill>
        <patternFill>
          <bgColor rgb="FFFFFFCC"/>
        </patternFill>
      </fill>
    </dxf>
    <dxf>
      <font>
        <color rgb="FFFFFFCC"/>
      </font>
      <fill>
        <patternFill>
          <bgColor rgb="FFFFFFCC"/>
        </patternFill>
      </fill>
    </dxf>
    <dxf>
      <font>
        <b val="0"/>
        <i/>
        <color rgb="FF3B7E32"/>
      </font>
      <fill>
        <patternFill>
          <bgColor rgb="FFF2FFE7"/>
        </patternFill>
      </fill>
    </dxf>
    <dxf>
      <fill>
        <patternFill patternType="lightUp">
          <fgColor theme="0" tint="-0.34998626667073579"/>
          <bgColor rgb="FFDDDDDD"/>
        </patternFill>
      </fill>
    </dxf>
    <dxf>
      <fill>
        <patternFill>
          <bgColor rgb="FFFFDDDD"/>
        </patternFill>
      </fill>
      <border>
        <vertical/>
        <horizontal/>
      </border>
    </dxf>
    <dxf>
      <fill>
        <patternFill>
          <bgColor rgb="FFFFDDDD"/>
        </patternFill>
      </fill>
    </dxf>
    <dxf>
      <fill>
        <patternFill>
          <bgColor rgb="FFFFDDDD"/>
        </patternFill>
      </fill>
    </dxf>
    <dxf>
      <fill>
        <patternFill>
          <bgColor rgb="FFFFDDDD"/>
        </patternFill>
      </fill>
    </dxf>
    <dxf>
      <fill>
        <patternFill>
          <bgColor rgb="FFFFDDDD"/>
        </patternFill>
      </fill>
    </dxf>
    <dxf>
      <font>
        <b/>
        <i val="0"/>
        <color rgb="FF3B7E32"/>
      </font>
      <fill>
        <patternFill>
          <bgColor rgb="FFFFFFCC"/>
        </patternFill>
      </fill>
    </dxf>
    <dxf>
      <font>
        <b/>
        <i val="0"/>
        <color rgb="FFFF0000"/>
      </font>
      <fill>
        <patternFill>
          <bgColor rgb="FFFFDDDD"/>
        </patternFill>
      </fill>
    </dxf>
    <dxf>
      <fill>
        <patternFill>
          <bgColor rgb="FFFFDDDD"/>
        </patternFill>
      </fill>
    </dxf>
    <dxf>
      <font>
        <color auto="1"/>
      </font>
      <fill>
        <patternFill>
          <bgColor rgb="FFFFDDDD"/>
        </patternFill>
      </fill>
    </dxf>
    <dxf>
      <font>
        <b/>
        <i/>
        <color rgb="FFFF0000"/>
      </font>
    </dxf>
    <dxf>
      <font>
        <b/>
        <i val="0"/>
        <color rgb="FFFF0000"/>
      </font>
      <fill>
        <patternFill>
          <bgColor rgb="FFFFDDDD"/>
        </patternFill>
      </fill>
    </dxf>
    <dxf>
      <fill>
        <patternFill>
          <bgColor rgb="FFFFFF99"/>
        </patternFill>
      </fill>
    </dxf>
    <dxf>
      <font>
        <b/>
        <i val="0"/>
        <color rgb="FFFF0000"/>
      </font>
      <fill>
        <patternFill>
          <bgColor rgb="FFFFDDDD"/>
        </patternFill>
      </fill>
    </dxf>
    <dxf>
      <font>
        <color rgb="FFFF0000"/>
      </font>
      <fill>
        <patternFill>
          <bgColor rgb="FFFFDDDD"/>
        </patternFill>
      </fill>
    </dxf>
    <dxf>
      <font>
        <color theme="1" tint="0.499984740745262"/>
      </font>
      <fill>
        <patternFill>
          <bgColor rgb="FFFFFF99"/>
        </patternFill>
      </fill>
    </dxf>
    <dxf>
      <fill>
        <patternFill>
          <bgColor rgb="FFFFDDDD"/>
        </patternFill>
      </fill>
    </dxf>
    <dxf>
      <fill>
        <patternFill>
          <bgColor rgb="FFFFDDDD"/>
        </patternFill>
      </fill>
    </dxf>
    <dxf>
      <fill>
        <patternFill>
          <bgColor rgb="FFFFDDDD"/>
        </patternFill>
      </fill>
    </dxf>
  </dxfs>
  <tableStyles count="0" defaultTableStyle="TableStyleMedium9" defaultPivotStyle="PivotStyleLight16"/>
  <colors>
    <mruColors>
      <color rgb="FFFFFFCC"/>
      <color rgb="FFFFDDDD"/>
      <color rgb="FF3B7E32"/>
      <color rgb="FFF2FFE7"/>
      <color rgb="FFE7FFD1"/>
      <color rgb="FFDDE8CA"/>
      <color rgb="FFE6F4E4"/>
      <color rgb="FFDDDDDD"/>
      <color rgb="FFFFD3D3"/>
      <color rgb="FFFFDD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H$54" lockText="1" noThreeD="1"/>
</file>

<file path=xl/ctrlProps/ctrlProp2.xml><?xml version="1.0" encoding="utf-8"?>
<formControlPr xmlns="http://schemas.microsoft.com/office/spreadsheetml/2009/9/main" objectType="CheckBox" fmlaLink="$H$54" lockText="1" noThreeD="1"/>
</file>

<file path=xl/ctrlProps/ctrlProp3.xml><?xml version="1.0" encoding="utf-8"?>
<formControlPr xmlns="http://schemas.microsoft.com/office/spreadsheetml/2009/9/main" objectType="CheckBox" fmlaLink="$H$54" lockText="1" noThreeD="1"/>
</file>

<file path=xl/ctrlProps/ctrlProp4.xml><?xml version="1.0" encoding="utf-8"?>
<formControlPr xmlns="http://schemas.microsoft.com/office/spreadsheetml/2009/9/main" objectType="CheckBox" fmlaLink="$H$54" lockText="1" noThreeD="1"/>
</file>

<file path=xl/ctrlProps/ctrlProp5.xml><?xml version="1.0" encoding="utf-8"?>
<formControlPr xmlns="http://schemas.microsoft.com/office/spreadsheetml/2009/9/main" objectType="CheckBox" fmlaLink="$H$54"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5312" cy="59531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1031" name="Check Box 7" hidden="1">
              <a:extLst>
                <a:ext uri="{63B3BB69-23CF-44E3-9099-C40C66FF867C}">
                  <a14:compatExt spid="_x0000_s1031"/>
                </a:ext>
              </a:extLst>
            </xdr:cNvPr>
            <xdr:cNvSpPr/>
          </xdr:nvSpPr>
          <xdr:spPr>
            <a:xfrm>
              <a:off x="0" y="0"/>
              <a:ext cx="0" cy="0"/>
            </a:xfrm>
            <a:prstGeom prst="rect">
              <a:avLst/>
            </a:prstGeom>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4097" name="Check Box 1" hidden="1">
              <a:extLst>
                <a:ext uri="{63B3BB69-23CF-44E3-9099-C40C66FF867C}">
                  <a14:compatExt spid="_x0000_s4097"/>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5121" name="Check Box 1" hidden="1">
              <a:extLst>
                <a:ext uri="{63B3BB69-23CF-44E3-9099-C40C66FF867C}">
                  <a14:compatExt spid="_x0000_s5121"/>
                </a:ext>
              </a:extLst>
            </xdr:cNvPr>
            <xdr:cNvSpPr/>
          </xdr:nvSpPr>
          <xdr:spPr>
            <a:xfrm>
              <a:off x="0" y="0"/>
              <a:ext cx="0" cy="0"/>
            </a:xfrm>
            <a:prstGeom prst="rect">
              <a:avLst/>
            </a:prstGeom>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8193" name="Check Box 1" hidden="1">
              <a:extLst>
                <a:ext uri="{63B3BB69-23CF-44E3-9099-C40C66FF867C}">
                  <a14:compatExt spid="_x0000_s8193"/>
                </a:ext>
              </a:extLst>
            </xdr:cNvPr>
            <xdr:cNvSpPr/>
          </xdr:nvSpPr>
          <xdr:spPr>
            <a:xfrm>
              <a:off x="0" y="0"/>
              <a:ext cx="0" cy="0"/>
            </a:xfrm>
            <a:prstGeom prst="rect">
              <a:avLst/>
            </a:prstGeom>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19839</xdr:colOff>
      <xdr:row>0</xdr:row>
      <xdr:rowOff>0</xdr:rowOff>
    </xdr:from>
    <xdr:to>
      <xdr:col>1</xdr:col>
      <xdr:colOff>238120</xdr:colOff>
      <xdr:row>1</xdr:row>
      <xdr:rowOff>8710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39" y="0"/>
          <a:ext cx="599281" cy="60878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43</xdr:row>
          <xdr:rowOff>219075</xdr:rowOff>
        </xdr:from>
        <xdr:to>
          <xdr:col>2</xdr:col>
          <xdr:colOff>266700</xdr:colOff>
          <xdr:row>44</xdr:row>
          <xdr:rowOff>209550</xdr:rowOff>
        </xdr:to>
        <xdr:sp macro="" textlink="">
          <xdr:nvSpPr>
            <xdr:cNvPr id="6145" name="Check Box 1" hidden="1">
              <a:extLst>
                <a:ext uri="{63B3BB69-23CF-44E3-9099-C40C66FF867C}">
                  <a14:compatExt spid="_x0000_s6145"/>
                </a:ext>
              </a:extLst>
            </xdr:cNvPr>
            <xdr:cNvSpPr/>
          </xdr:nvSpPr>
          <xdr:spPr>
            <a:xfrm>
              <a:off x="0" y="0"/>
              <a:ext cx="0" cy="0"/>
            </a:xfrm>
            <a:prstGeom prst="rect">
              <a:avLst/>
            </a:prstGeom>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1.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2.xml"/><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4.xml"/><Relationship Id="rId5" Type="http://schemas.openxmlformats.org/officeDocument/2006/relationships/ctrlProp" Target="../ctrlProps/ctrlProp4.xm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ChannelPartnerOrders.NCRRetail@ncr.com?subject=Purchase%20Order&amp;$C$2" TargetMode="External"/><Relationship Id="rId6" Type="http://schemas.openxmlformats.org/officeDocument/2006/relationships/comments" Target="../comments5.xml"/><Relationship Id="rId5" Type="http://schemas.openxmlformats.org/officeDocument/2006/relationships/ctrlProp" Target="../ctrlProps/ctrlProp5.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tabSelected="1"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54"/>
      <c r="B1" s="55"/>
      <c r="C1" s="46"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47"/>
      <c r="E1" s="47"/>
      <c r="F1" s="47"/>
      <c r="G1" s="33" t="str">
        <f>IF(iPONumber="", "Enter Partner Purchase Order Number:", "Partner Purchase Order Number")</f>
        <v>Partner Purchase Order Number</v>
      </c>
      <c r="H1" s="13" t="s">
        <v>176</v>
      </c>
    </row>
    <row r="2" spans="1:10" ht="15" customHeight="1" x14ac:dyDescent="0.25">
      <c r="A2" s="56" t="s">
        <v>3</v>
      </c>
      <c r="B2" s="57"/>
      <c r="C2" s="34" t="s">
        <v>171</v>
      </c>
      <c r="D2" s="56" t="s">
        <v>143</v>
      </c>
      <c r="E2" s="57"/>
      <c r="F2" s="38">
        <v>42839</v>
      </c>
      <c r="G2" s="31" t="s">
        <v>144</v>
      </c>
      <c r="H2" s="39">
        <v>42780</v>
      </c>
      <c r="J2" s="15" t="s">
        <v>142</v>
      </c>
    </row>
    <row r="3" spans="1:10" ht="15" customHeight="1" thickBot="1" x14ac:dyDescent="0.25">
      <c r="A3" s="63" t="s">
        <v>4</v>
      </c>
      <c r="B3" s="64"/>
      <c r="C3" s="35">
        <v>123456789</v>
      </c>
      <c r="D3" s="69" t="s">
        <v>145</v>
      </c>
      <c r="E3" s="70"/>
      <c r="F3" s="71"/>
      <c r="G3" s="71"/>
      <c r="H3" s="72"/>
      <c r="J3" s="15" t="s">
        <v>142</v>
      </c>
    </row>
    <row r="4" spans="1:10" ht="15" customHeight="1" x14ac:dyDescent="0.2">
      <c r="A4" s="56" t="s">
        <v>147</v>
      </c>
      <c r="B4" s="57"/>
      <c r="C4" s="36" t="s">
        <v>172</v>
      </c>
      <c r="D4" s="56" t="s">
        <v>132</v>
      </c>
      <c r="E4" s="57"/>
      <c r="F4" s="57"/>
      <c r="G4" s="73" t="s">
        <v>177</v>
      </c>
      <c r="H4" s="74"/>
      <c r="J4" s="15"/>
    </row>
    <row r="5" spans="1:10" ht="15" customHeight="1" x14ac:dyDescent="0.2">
      <c r="A5" s="63" t="s">
        <v>127</v>
      </c>
      <c r="B5" s="64"/>
      <c r="C5" s="20" t="s">
        <v>173</v>
      </c>
      <c r="D5" s="63" t="s">
        <v>5</v>
      </c>
      <c r="E5" s="64"/>
      <c r="F5" s="64"/>
      <c r="G5" s="61"/>
      <c r="H5" s="62"/>
    </row>
    <row r="6" spans="1:10" ht="15" customHeight="1" x14ac:dyDescent="0.2">
      <c r="A6" s="63" t="s">
        <v>129</v>
      </c>
      <c r="B6" s="64"/>
      <c r="C6" s="20"/>
      <c r="D6" s="63" t="s">
        <v>128</v>
      </c>
      <c r="E6" s="64"/>
      <c r="F6" s="64"/>
      <c r="G6" s="61"/>
      <c r="H6" s="62"/>
    </row>
    <row r="7" spans="1:10" ht="15" customHeight="1" x14ac:dyDescent="0.2">
      <c r="A7" s="93" t="s">
        <v>6</v>
      </c>
      <c r="B7" s="94"/>
      <c r="C7" s="20" t="s">
        <v>174</v>
      </c>
      <c r="D7" s="63" t="s">
        <v>6</v>
      </c>
      <c r="E7" s="64"/>
      <c r="F7" s="64"/>
      <c r="G7" s="61"/>
      <c r="H7" s="62"/>
    </row>
    <row r="8" spans="1:10" ht="15" customHeight="1" thickBot="1" x14ac:dyDescent="0.25">
      <c r="A8" s="81" t="s">
        <v>7</v>
      </c>
      <c r="B8" s="82"/>
      <c r="C8" s="37"/>
      <c r="D8" s="81" t="s">
        <v>7</v>
      </c>
      <c r="E8" s="82"/>
      <c r="F8" s="82"/>
      <c r="G8" s="83"/>
      <c r="H8" s="84"/>
    </row>
    <row r="9" spans="1:10" ht="15" customHeight="1" x14ac:dyDescent="0.2">
      <c r="A9" s="85" t="s">
        <v>130</v>
      </c>
      <c r="B9" s="86"/>
      <c r="C9" s="36" t="s">
        <v>175</v>
      </c>
      <c r="D9" s="85" t="s">
        <v>148</v>
      </c>
      <c r="E9" s="86"/>
      <c r="F9" s="86"/>
      <c r="G9" s="73"/>
      <c r="H9" s="74"/>
    </row>
    <row r="10" spans="1:10" ht="15" customHeight="1" thickBot="1" x14ac:dyDescent="0.25">
      <c r="A10" s="81" t="s">
        <v>131</v>
      </c>
      <c r="B10" s="82"/>
      <c r="C10" s="37" t="s">
        <v>178</v>
      </c>
      <c r="D10" s="81" t="s">
        <v>149</v>
      </c>
      <c r="E10" s="82"/>
      <c r="F10" s="82"/>
      <c r="G10" s="83"/>
      <c r="H10" s="84"/>
    </row>
    <row r="11" spans="1:10" ht="18.75" customHeight="1" thickBot="1" x14ac:dyDescent="0.25">
      <c r="A11" s="10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108"/>
      <c r="C11" s="108"/>
      <c r="D11" s="108"/>
      <c r="E11" s="108"/>
      <c r="F11" s="108"/>
      <c r="G11" s="108"/>
      <c r="H11" s="10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156</v>
      </c>
      <c r="C13" s="1" t="s">
        <v>157</v>
      </c>
      <c r="D13" s="18">
        <v>1</v>
      </c>
      <c r="E13" s="21">
        <v>4680</v>
      </c>
      <c r="F13" s="23">
        <v>0.45</v>
      </c>
      <c r="G13" s="22">
        <f t="shared" ref="G13:G41" si="0">IF( AND( ISNUMBER(Col_QTY)=TRUE, ISNUMBER(Col_UnitList)=TRUE, ISNUMBER(Col_Discount)=TRUE ),
ROUND(Col_UnitList*(1-Col_Discount), 2), "")</f>
        <v>2574</v>
      </c>
      <c r="H13" s="25">
        <f t="shared" ref="H13:H41" si="1">IF( AND( ISNUMBER(Col_QTY)=TRUE, ISNUMBER(Col_UnitList)=TRUE, ISNUMBER(Col_Discount)=TRUE, Col_Prompts="") =TRUE, Col_QTY*Col_UnitNet,
IF( Col_Prompts&lt;&gt;"", Col_Prompts, "" ))</f>
        <v>2574</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222</v>
      </c>
    </row>
    <row r="14" spans="1:10" ht="15" customHeight="1" x14ac:dyDescent="0.2">
      <c r="A14" s="17">
        <f>IF(AND(Col_Prompts="", Col_PIN&lt;&gt;"", Col_QTY&gt;0)=FALSE, "",
IF(COUNTA($A$12:$A13) = 0, 1, MAX($A$12:$A13)+1))</f>
        <v>2</v>
      </c>
      <c r="B14" s="10" t="s">
        <v>158</v>
      </c>
      <c r="C14" s="1" t="s">
        <v>159</v>
      </c>
      <c r="D14" s="18">
        <v>7</v>
      </c>
      <c r="E14" s="21">
        <v>1060</v>
      </c>
      <c r="F14" s="23">
        <v>0.45</v>
      </c>
      <c r="G14" s="22">
        <f t="shared" si="0"/>
        <v>583</v>
      </c>
      <c r="H14" s="25">
        <f t="shared" si="1"/>
        <v>4081</v>
      </c>
      <c r="I14" s="8" t="str">
        <f t="shared" si="2"/>
        <v/>
      </c>
      <c r="J14" s="15" t="s">
        <v>216</v>
      </c>
    </row>
    <row r="15" spans="1:10" ht="15" customHeight="1" x14ac:dyDescent="0.2">
      <c r="A15" s="17">
        <f>IF(AND(Col_Prompts="", Col_PIN&lt;&gt;"", Col_QTY&gt;0)=FALSE, "",
IF(COUNTA($A$12:$A14) = 0, 1, MAX($A$12:$A14)+1))</f>
        <v>3</v>
      </c>
      <c r="B15" s="10" t="s">
        <v>160</v>
      </c>
      <c r="C15" s="1" t="s">
        <v>161</v>
      </c>
      <c r="D15" s="18">
        <v>1</v>
      </c>
      <c r="E15" s="21">
        <v>600</v>
      </c>
      <c r="F15" s="23">
        <v>0.45</v>
      </c>
      <c r="G15" s="22">
        <f t="shared" si="0"/>
        <v>330</v>
      </c>
      <c r="H15" s="25">
        <f t="shared" si="1"/>
        <v>330</v>
      </c>
      <c r="I15" s="8" t="str">
        <f t="shared" si="2"/>
        <v/>
      </c>
      <c r="J15" s="15" t="s">
        <v>217</v>
      </c>
    </row>
    <row r="16" spans="1:10" ht="15" customHeight="1" x14ac:dyDescent="0.2">
      <c r="A16" s="17" t="str">
        <f>IF(AND(Col_Prompts="", Col_PIN&lt;&gt;"", Col_QTY&gt;0)=FALSE, "",
IF(COUNTA($A$12:$A15) = 0, 1, MAX($A$12:$A15)+1))</f>
        <v/>
      </c>
      <c r="B16" s="10"/>
      <c r="C16" s="1"/>
      <c r="D16" s="18"/>
      <c r="E16" s="21"/>
      <c r="F16" s="23"/>
      <c r="G16" s="22" t="str">
        <f t="shared" si="0"/>
        <v/>
      </c>
      <c r="H16" s="25" t="str">
        <f t="shared" si="1"/>
        <v/>
      </c>
      <c r="I16" s="8" t="str">
        <f t="shared" si="2"/>
        <v/>
      </c>
    </row>
    <row r="17" spans="1:10" ht="15" customHeight="1" x14ac:dyDescent="0.2">
      <c r="A17" s="17">
        <f>IF(AND(Col_Prompts="", Col_PIN&lt;&gt;"", Col_QTY&gt;0)=FALSE, "",
IF(COUNTA($A$12:$A16) = 0, 1, MAX($A$12:$A16)+1))</f>
        <v>4</v>
      </c>
      <c r="B17" s="10" t="s">
        <v>162</v>
      </c>
      <c r="C17" s="1" t="s">
        <v>272</v>
      </c>
      <c r="D17" s="18">
        <v>1</v>
      </c>
      <c r="E17" s="21">
        <v>0</v>
      </c>
      <c r="F17" s="23">
        <v>0</v>
      </c>
      <c r="G17" s="22">
        <f t="shared" si="0"/>
        <v>0</v>
      </c>
      <c r="H17" s="25">
        <f t="shared" si="1"/>
        <v>0</v>
      </c>
      <c r="I17" s="8" t="str">
        <f t="shared" si="2"/>
        <v/>
      </c>
      <c r="J17" s="15" t="s">
        <v>218</v>
      </c>
    </row>
    <row r="18" spans="1:10" ht="15" customHeight="1" x14ac:dyDescent="0.2">
      <c r="A18" s="17">
        <f>IF(AND(Col_Prompts="", Col_PIN&lt;&gt;"", Col_QTY&gt;0)=FALSE, "",
IF(COUNTA($A$12:$A17) = 0, 1, MAX($A$12:$A17)+1))</f>
        <v>5</v>
      </c>
      <c r="B18" s="10" t="s">
        <v>164</v>
      </c>
      <c r="C18" s="1" t="s">
        <v>165</v>
      </c>
      <c r="D18" s="18">
        <v>1</v>
      </c>
      <c r="E18" s="21">
        <v>0</v>
      </c>
      <c r="F18" s="23">
        <v>0</v>
      </c>
      <c r="G18" s="22">
        <f t="shared" si="0"/>
        <v>0</v>
      </c>
      <c r="H18" s="25">
        <f t="shared" si="1"/>
        <v>0</v>
      </c>
      <c r="I18" s="8" t="str">
        <f t="shared" si="2"/>
        <v/>
      </c>
    </row>
    <row r="19" spans="1:10" ht="15" customHeight="1" x14ac:dyDescent="0.2">
      <c r="A19" s="17">
        <f>IF(AND(Col_Prompts="", Col_PIN&lt;&gt;"", Col_QTY&gt;0)=FALSE, "",
IF(COUNTA($A$12:$A18) = 0, 1, MAX($A$12:$A18)+1))</f>
        <v>6</v>
      </c>
      <c r="B19" s="10" t="s">
        <v>163</v>
      </c>
      <c r="C19" s="1" t="s">
        <v>166</v>
      </c>
      <c r="D19" s="18">
        <v>1</v>
      </c>
      <c r="E19" s="21">
        <v>0</v>
      </c>
      <c r="F19" s="23">
        <v>0</v>
      </c>
      <c r="G19" s="22">
        <f t="shared" si="0"/>
        <v>0</v>
      </c>
      <c r="H19" s="25">
        <f t="shared" si="1"/>
        <v>0</v>
      </c>
      <c r="I19" s="8" t="str">
        <f t="shared" si="2"/>
        <v/>
      </c>
    </row>
    <row r="20" spans="1:10" ht="15" customHeight="1" x14ac:dyDescent="0.2">
      <c r="A20" s="17">
        <f>IF(AND(Col_Prompts="", Col_PIN&lt;&gt;"", Col_QTY&gt;0)=FALSE, "",
IF(COUNTA($A$12:$A19) = 0, 1, MAX($A$12:$A19)+1))</f>
        <v>7</v>
      </c>
      <c r="B20" s="10" t="s">
        <v>167</v>
      </c>
      <c r="C20" s="1" t="s">
        <v>168</v>
      </c>
      <c r="D20" s="18">
        <v>1</v>
      </c>
      <c r="E20" s="21">
        <v>0</v>
      </c>
      <c r="F20" s="23">
        <v>0</v>
      </c>
      <c r="G20" s="22">
        <f t="shared" si="0"/>
        <v>0</v>
      </c>
      <c r="H20" s="25">
        <f t="shared" si="1"/>
        <v>0</v>
      </c>
      <c r="I20" s="8" t="str">
        <f t="shared" si="2"/>
        <v/>
      </c>
    </row>
    <row r="21" spans="1:10" ht="15" customHeight="1" x14ac:dyDescent="0.2">
      <c r="A21" s="17">
        <f>IF(AND(Col_Prompts="", Col_PIN&lt;&gt;"", Col_QTY&gt;0)=FALSE, "",
IF(COUNTA($A$12:$A20) = 0, 1, MAX($A$12:$A20)+1))</f>
        <v>8</v>
      </c>
      <c r="B21" s="10" t="s">
        <v>184</v>
      </c>
      <c r="C21" s="1" t="s">
        <v>169</v>
      </c>
      <c r="D21" s="18">
        <v>1</v>
      </c>
      <c r="E21" s="21">
        <v>0</v>
      </c>
      <c r="F21" s="23">
        <v>0</v>
      </c>
      <c r="G21" s="22">
        <f t="shared" si="0"/>
        <v>0</v>
      </c>
      <c r="H21" s="25">
        <f t="shared" si="1"/>
        <v>0</v>
      </c>
      <c r="I21" s="8" t="str">
        <f t="shared" si="2"/>
        <v/>
      </c>
      <c r="J21" s="15" t="s">
        <v>219</v>
      </c>
    </row>
    <row r="22" spans="1:10" ht="15" customHeight="1" x14ac:dyDescent="0.2">
      <c r="A22" s="17">
        <f>IF(AND(Col_Prompts="", Col_PIN&lt;&gt;"", Col_QTY&gt;0)=FALSE, "",
IF(COUNTA($A$12:$A21) = 0, 1, MAX($A$12:$A21)+1))</f>
        <v>9</v>
      </c>
      <c r="B22" s="10" t="s">
        <v>170</v>
      </c>
      <c r="C22" s="1" t="s">
        <v>274</v>
      </c>
      <c r="D22" s="18">
        <v>1</v>
      </c>
      <c r="E22" s="21">
        <v>297</v>
      </c>
      <c r="F22" s="23">
        <v>0</v>
      </c>
      <c r="G22" s="22">
        <f t="shared" si="0"/>
        <v>297</v>
      </c>
      <c r="H22" s="25">
        <f t="shared" si="1"/>
        <v>297</v>
      </c>
      <c r="I22" s="8" t="str">
        <f t="shared" si="2"/>
        <v/>
      </c>
      <c r="J22" s="15" t="s">
        <v>220</v>
      </c>
    </row>
    <row r="23" spans="1:10" ht="15" customHeight="1" x14ac:dyDescent="0.2">
      <c r="A23" s="17" t="str">
        <f>IF(AND(Col_Prompts="", Col_PIN&lt;&gt;"", Col_QTY&gt;0)=FALSE, "",
IF(COUNTA($A$12:$A22) = 0, 1, MAX($A$12:$A22)+1))</f>
        <v/>
      </c>
      <c r="B23" s="10"/>
      <c r="C23" s="1"/>
      <c r="D23" s="18"/>
      <c r="E23" s="21"/>
      <c r="F23" s="23"/>
      <c r="G23" s="22" t="str">
        <f t="shared" si="0"/>
        <v/>
      </c>
      <c r="H23" s="25" t="str">
        <f t="shared" si="1"/>
        <v/>
      </c>
      <c r="I23" s="8" t="str">
        <f t="shared" si="2"/>
        <v/>
      </c>
    </row>
    <row r="24" spans="1:10" ht="15" customHeight="1" x14ac:dyDescent="0.2">
      <c r="A24" s="17" t="str">
        <f>IF(AND(Col_Prompts="", Col_PIN&lt;&gt;"", Col_QTY&gt;0)=FALSE, "",
IF(COUNTA($A$12:$A23) = 0, 1, MAX($A$12:$A23)+1))</f>
        <v/>
      </c>
      <c r="B24" s="10" t="s">
        <v>180</v>
      </c>
      <c r="C24" s="1" t="s">
        <v>181</v>
      </c>
      <c r="D24" s="18">
        <v>0</v>
      </c>
      <c r="E24" s="21">
        <v>795</v>
      </c>
      <c r="F24" s="23">
        <v>0.45</v>
      </c>
      <c r="G24" s="22">
        <f t="shared" si="0"/>
        <v>437.25</v>
      </c>
      <c r="H24" s="25">
        <f t="shared" si="1"/>
        <v>0</v>
      </c>
      <c r="I24" s="8" t="str">
        <f t="shared" si="2"/>
        <v/>
      </c>
      <c r="J24" s="15"/>
    </row>
    <row r="25" spans="1:10" ht="15" customHeight="1" x14ac:dyDescent="0.2">
      <c r="A25" s="17" t="str">
        <f>IF(AND(Col_Prompts="", Col_PIN&lt;&gt;"", Col_QTY&gt;0)=FALSE, "",
IF(COUNTA($A$12:$A24) = 0, 1, MAX($A$12:$A24)+1))</f>
        <v/>
      </c>
      <c r="B25" s="10" t="s">
        <v>182</v>
      </c>
      <c r="C25" s="1" t="s">
        <v>183</v>
      </c>
      <c r="D25" s="18">
        <v>0</v>
      </c>
      <c r="E25" s="21">
        <v>995</v>
      </c>
      <c r="F25" s="23">
        <v>0.45</v>
      </c>
      <c r="G25" s="22">
        <f t="shared" si="0"/>
        <v>547.25</v>
      </c>
      <c r="H25" s="25">
        <f t="shared" si="1"/>
        <v>0</v>
      </c>
      <c r="I25" s="8" t="str">
        <f t="shared" si="2"/>
        <v/>
      </c>
      <c r="J25" s="14" t="s">
        <v>221</v>
      </c>
    </row>
    <row r="26" spans="1:10" ht="15" customHeight="1" x14ac:dyDescent="0.2">
      <c r="A26" s="17" t="str">
        <f>IF(AND(Col_Prompts="", Col_PIN&lt;&gt;"", Col_QTY&gt;0)=FALSE, "",
IF(COUNTA($A$12:$A25) = 0, 1, MAX($A$12:$A25)+1))</f>
        <v/>
      </c>
      <c r="B26" s="10" t="s">
        <v>185</v>
      </c>
      <c r="C26" s="1" t="s">
        <v>273</v>
      </c>
      <c r="D26" s="18">
        <v>0</v>
      </c>
      <c r="E26" s="21">
        <v>595</v>
      </c>
      <c r="F26" s="23">
        <v>0.45</v>
      </c>
      <c r="G26" s="22">
        <f t="shared" si="0"/>
        <v>327.25</v>
      </c>
      <c r="H26" s="25">
        <f t="shared" si="1"/>
        <v>0</v>
      </c>
      <c r="I26" s="8" t="str">
        <f t="shared" si="2"/>
        <v/>
      </c>
      <c r="J26" s="15"/>
    </row>
    <row r="27" spans="1:10" ht="15" customHeight="1" x14ac:dyDescent="0.2">
      <c r="A27" s="17" t="str">
        <f>IF(AND(Col_Prompts="", Col_PIN&lt;&gt;"", Col_QTY&gt;0)=FALSE, "",
IF(COUNTA($A$12:$A26) = 0, 1, MAX($A$12:$A26)+1))</f>
        <v/>
      </c>
      <c r="B27" s="10" t="s">
        <v>187</v>
      </c>
      <c r="C27" s="1" t="s">
        <v>188</v>
      </c>
      <c r="D27" s="18">
        <v>0</v>
      </c>
      <c r="E27" s="21">
        <v>595</v>
      </c>
      <c r="F27" s="23">
        <v>0.45</v>
      </c>
      <c r="G27" s="22">
        <f t="shared" si="0"/>
        <v>327.25</v>
      </c>
      <c r="H27" s="25">
        <f t="shared" si="1"/>
        <v>0</v>
      </c>
      <c r="I27" s="8" t="str">
        <f t="shared" si="2"/>
        <v/>
      </c>
    </row>
    <row r="28" spans="1:10" ht="15" customHeight="1" x14ac:dyDescent="0.2">
      <c r="A28" s="17" t="str">
        <f>IF(AND(Col_Prompts="", Col_PIN&lt;&gt;"", Col_QTY&gt;0)=FALSE, "",
IF(COUNTA($A$12:$A27) = 0, 1, MAX($A$12:$A27)+1))</f>
        <v/>
      </c>
      <c r="B28" s="10"/>
      <c r="C28" s="1"/>
      <c r="D28" s="18"/>
      <c r="E28" s="21"/>
      <c r="F28" s="23"/>
      <c r="G28" s="22" t="str">
        <f t="shared" si="0"/>
        <v/>
      </c>
      <c r="H28" s="25" t="str">
        <f t="shared" si="1"/>
        <v/>
      </c>
      <c r="I28" s="8" t="str">
        <f t="shared" si="2"/>
        <v/>
      </c>
    </row>
    <row r="29" spans="1:10" ht="15" customHeight="1" x14ac:dyDescent="0.2">
      <c r="A29" s="17" t="str">
        <f>IF(AND(Col_Prompts="", Col_PIN&lt;&gt;"", Col_QTY&gt;0)=FALSE, "",
IF(COUNTA($A$12:$A28) = 0, 1, MAX($A$12:$A28)+1))</f>
        <v/>
      </c>
      <c r="B29" s="10"/>
      <c r="C29" s="1"/>
      <c r="D29" s="18"/>
      <c r="E29" s="21"/>
      <c r="F29" s="23"/>
      <c r="G29" s="22" t="str">
        <f t="shared" si="0"/>
        <v/>
      </c>
      <c r="H29" s="25" t="str">
        <f t="shared" si="1"/>
        <v/>
      </c>
      <c r="I29" s="8" t="str">
        <f t="shared" si="2"/>
        <v/>
      </c>
    </row>
    <row r="30" spans="1:10" ht="15" customHeight="1" x14ac:dyDescent="0.2">
      <c r="A30" s="17" t="str">
        <f>IF(AND(Col_Prompts="", Col_PIN&lt;&gt;"", Col_QTY&gt;0)=FALSE, "",
IF(COUNTA($A$12:$A29) = 0, 1, MAX($A$12:$A29)+1))</f>
        <v/>
      </c>
      <c r="B30" s="10"/>
      <c r="C30" s="1"/>
      <c r="D30" s="18"/>
      <c r="E30" s="21"/>
      <c r="F30" s="23"/>
      <c r="G30" s="22" t="str">
        <f t="shared" si="0"/>
        <v/>
      </c>
      <c r="H30" s="25" t="str">
        <f t="shared" si="1"/>
        <v/>
      </c>
      <c r="I30" s="8" t="str">
        <f t="shared" si="2"/>
        <v/>
      </c>
    </row>
    <row r="31" spans="1:10" ht="15" customHeight="1" x14ac:dyDescent="0.2">
      <c r="A31" s="17" t="str">
        <f>IF(AND(Col_Prompts="", Col_PIN&lt;&gt;"", Col_QTY&gt;0)=FALSE, "",
IF(COUNTA($A$12:$A30) = 0, 1, MAX($A$12:$A30)+1))</f>
        <v/>
      </c>
      <c r="B31" s="10"/>
      <c r="C31" s="1"/>
      <c r="D31" s="18"/>
      <c r="E31" s="21"/>
      <c r="F31" s="23"/>
      <c r="G31" s="22" t="str">
        <f t="shared" si="0"/>
        <v/>
      </c>
      <c r="H31" s="25" t="str">
        <f t="shared" si="1"/>
        <v/>
      </c>
      <c r="I31" s="8" t="str">
        <f t="shared" si="2"/>
        <v/>
      </c>
    </row>
    <row r="32" spans="1:10" ht="15" customHeight="1" x14ac:dyDescent="0.2">
      <c r="A32" s="17" t="str">
        <f>IF(AND(Col_Prompts="", Col_PIN&lt;&gt;"", Col_QTY&gt;0)=FALSE, "",
IF(COUNTA($A$12:$A31) = 0, 1, MAX($A$12:$A31)+1))</f>
        <v/>
      </c>
      <c r="B32" s="10"/>
      <c r="C32" s="1"/>
      <c r="D32" s="18"/>
      <c r="E32" s="21"/>
      <c r="F32" s="23"/>
      <c r="G32" s="22" t="str">
        <f t="shared" si="0"/>
        <v/>
      </c>
      <c r="H32" s="25" t="str">
        <f t="shared" si="1"/>
        <v/>
      </c>
      <c r="I32" s="8" t="str">
        <f t="shared" si="2"/>
        <v/>
      </c>
    </row>
    <row r="33" spans="1:9" ht="15" customHeight="1" x14ac:dyDescent="0.2">
      <c r="A33" s="17" t="str">
        <f>IF(AND(Col_Prompts="", Col_PIN&lt;&gt;"", Col_QTY&gt;0)=FALSE, "",
IF(COUNTA($A$12:$A32) = 0, 1, MAX($A$12:$A32)+1))</f>
        <v/>
      </c>
      <c r="B33" s="10"/>
      <c r="C33" s="1"/>
      <c r="D33" s="18"/>
      <c r="E33" s="21"/>
      <c r="F33" s="23"/>
      <c r="G33" s="22" t="str">
        <f t="shared" si="0"/>
        <v/>
      </c>
      <c r="H33" s="25" t="str">
        <f t="shared" si="1"/>
        <v/>
      </c>
      <c r="I33" s="8" t="str">
        <f t="shared" si="2"/>
        <v/>
      </c>
    </row>
    <row r="34" spans="1:9" ht="15" customHeight="1" x14ac:dyDescent="0.2">
      <c r="A34" s="17" t="str">
        <f>IF(AND(Col_Prompts="", Col_PIN&lt;&gt;"", Col_QTY&gt;0)=FALSE, "",
IF(COUNTA($A$12:$A33) = 0, 1, MAX($A$12:$A33)+1))</f>
        <v/>
      </c>
      <c r="B34" s="10"/>
      <c r="C34" s="1"/>
      <c r="D34" s="18"/>
      <c r="E34" s="21"/>
      <c r="F34" s="23"/>
      <c r="G34" s="22" t="str">
        <f t="shared" si="0"/>
        <v/>
      </c>
      <c r="H34" s="25" t="str">
        <f t="shared" si="1"/>
        <v/>
      </c>
      <c r="I34" s="8" t="str">
        <f t="shared" si="2"/>
        <v/>
      </c>
    </row>
    <row r="35" spans="1:9"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row>
    <row r="36" spans="1:9" ht="15" customHeight="1" x14ac:dyDescent="0.2">
      <c r="A36" s="17" t="str">
        <f>IF(AND(Col_Prompts="", Col_PIN&lt;&gt;"", Col_QTY&gt;0)=FALSE, "",
IF(COUNTA($A$12:$A35) = 0, 1, MAX($A$12:$A35)+1))</f>
        <v/>
      </c>
      <c r="B36" s="10"/>
      <c r="C36" s="1"/>
      <c r="D36" s="18"/>
      <c r="E36" s="21"/>
      <c r="F36" s="23"/>
      <c r="G36" s="22" t="str">
        <f t="shared" si="0"/>
        <v/>
      </c>
      <c r="H36" s="25" t="str">
        <f t="shared" si="1"/>
        <v/>
      </c>
      <c r="I36" s="8" t="str">
        <f t="shared" si="2"/>
        <v/>
      </c>
    </row>
    <row r="37" spans="1:9"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row>
    <row r="38" spans="1:9"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9" ht="15" customHeight="1" x14ac:dyDescent="0.2">
      <c r="A39" s="17" t="str">
        <f>IF(AND(Col_Prompts="", Col_PIN&lt;&gt;"", Col_QTY&gt;0)=FALSE, "",
IF(COUNTA($A$12:$A38) = 0, 1, MAX($A$12:$A38)+1))</f>
        <v/>
      </c>
      <c r="B39" s="10"/>
      <c r="C39" s="1"/>
      <c r="D39" s="18"/>
      <c r="E39" s="21"/>
      <c r="F39" s="23"/>
      <c r="G39" s="22" t="str">
        <f t="shared" si="0"/>
        <v/>
      </c>
      <c r="H39" s="25" t="str">
        <f t="shared" si="1"/>
        <v/>
      </c>
      <c r="I39" s="8" t="str">
        <f t="shared" si="2"/>
        <v/>
      </c>
    </row>
    <row r="40" spans="1:9"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row>
    <row r="41" spans="1:9"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9" ht="18.75" customHeight="1" thickBot="1" x14ac:dyDescent="0.3">
      <c r="A42" s="98" t="str">
        <f>IF(Message_Reminders = "", "", "Reminder: " &amp; Message_Reminders)</f>
        <v xml:space="preserve">Reminder: Send ENCOR SKIF with this P.O.  </v>
      </c>
      <c r="B42" s="99"/>
      <c r="C42" s="99"/>
      <c r="D42" s="100"/>
      <c r="E42" s="95" t="str">
        <f>IF(Message_AllLinePrompts="", "Product Total:", "Totals require highlighted info above " )</f>
        <v>Product Total:</v>
      </c>
      <c r="F42" s="96"/>
      <c r="G42" s="97"/>
      <c r="H42" s="26">
        <f>IF(Message_AllLinePrompts="", SUM($H$13:$H$41), "")</f>
        <v>7282</v>
      </c>
    </row>
    <row r="43" spans="1:9" ht="23.25" customHeight="1" x14ac:dyDescent="0.2">
      <c r="A43" s="48" t="s">
        <v>153</v>
      </c>
      <c r="B43" s="49"/>
      <c r="C43" s="65" t="s">
        <v>14</v>
      </c>
      <c r="D43" s="66"/>
      <c r="E43" s="58" t="s">
        <v>12</v>
      </c>
      <c r="F43" s="59"/>
      <c r="G43" s="60"/>
      <c r="H43" s="27"/>
    </row>
    <row r="44" spans="1:9" ht="18" customHeight="1" x14ac:dyDescent="0.2">
      <c r="A44" s="50" t="s">
        <v>152</v>
      </c>
      <c r="B44" s="51"/>
      <c r="C44" s="67" t="s">
        <v>179</v>
      </c>
      <c r="D44" s="68"/>
      <c r="E44" s="58" t="s">
        <v>11</v>
      </c>
      <c r="F44" s="59"/>
      <c r="G44" s="60"/>
      <c r="H44" s="27"/>
    </row>
    <row r="45" spans="1:9" ht="18" customHeight="1" thickBot="1" x14ac:dyDescent="0.25">
      <c r="A45" s="52" t="s">
        <v>154</v>
      </c>
      <c r="B45" s="53"/>
      <c r="C45" s="90" t="str">
        <f>IF(Data_PartialShipmentsOKBox=TRUE,  Message_NoPartialShipments, Message_PartialShipmentsOK)</f>
        <v>Partial Shipments are OK</v>
      </c>
      <c r="D45" s="91"/>
      <c r="E45" s="87" t="s">
        <v>10</v>
      </c>
      <c r="F45" s="88"/>
      <c r="G45" s="89"/>
      <c r="H45" s="28"/>
    </row>
    <row r="46" spans="1:9" ht="20.25" customHeight="1" thickBot="1" x14ac:dyDescent="0.3">
      <c r="A46" s="104" t="s">
        <v>140</v>
      </c>
      <c r="B46" s="105"/>
      <c r="C46" s="105"/>
      <c r="D46" s="106"/>
      <c r="E46" s="101" t="str">
        <f>IF(Message_AllLinePrompts="", "Grand Total", "" )</f>
        <v>Grand Total</v>
      </c>
      <c r="F46" s="102"/>
      <c r="G46" s="103"/>
      <c r="H46" s="29">
        <f>IF(Message_AllLinePrompts="", SUM($H$42:$H$45), "")</f>
        <v>7282</v>
      </c>
    </row>
    <row r="47" spans="1:9" ht="15" x14ac:dyDescent="0.2">
      <c r="A47" s="78" t="s">
        <v>117</v>
      </c>
      <c r="B47" s="79"/>
      <c r="C47" s="79"/>
      <c r="D47" s="79"/>
      <c r="E47" s="79"/>
      <c r="F47" s="79"/>
      <c r="G47" s="79"/>
      <c r="H47" s="80"/>
    </row>
    <row r="48" spans="1:9" ht="72.75" customHeight="1" thickBot="1" x14ac:dyDescent="0.25">
      <c r="A48" s="75" t="s">
        <v>198</v>
      </c>
      <c r="B48" s="76"/>
      <c r="C48" s="76"/>
      <c r="D48" s="76"/>
      <c r="E48" s="76"/>
      <c r="F48" s="76"/>
      <c r="G48" s="76"/>
      <c r="H48" s="77"/>
    </row>
    <row r="49" spans="1:8" ht="5.25" customHeight="1" x14ac:dyDescent="0.2">
      <c r="A49" s="55"/>
      <c r="B49" s="55"/>
      <c r="C49" s="55"/>
      <c r="D49" s="55"/>
      <c r="E49" s="55"/>
      <c r="F49" s="55"/>
      <c r="G49" s="55"/>
      <c r="H49" s="55"/>
    </row>
    <row r="50" spans="1:8" ht="23.25" customHeight="1" x14ac:dyDescent="0.2">
      <c r="A50" s="92" t="s">
        <v>94</v>
      </c>
      <c r="B50" s="92"/>
      <c r="C50" s="92"/>
      <c r="D50" s="92"/>
      <c r="E50" s="92"/>
      <c r="F50" s="92"/>
      <c r="G50" s="92"/>
      <c r="H50" s="92"/>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Base Controller/Office License, StdENCOR Terminal Software, 1-12 LanesENCOR Workstation LicenseWinEPS/OpenEPS for ENCOR, with CP ENCOR System Payments (OpenEPS/WinEPS) I/F, CP OnlyENCOR Signature Capture Option, CP OnlyENCOR ECC Option w/o Chk Img, CP OnlyENCOR Gift Card Mall Option (Blkhwk)Solidcore S3 OEM for ENCORENCOR Catalina Interface OptionENCOR FSA OptionSIL Engine and Interface for ENCORENCOR Table Extracts Option</v>
      </c>
    </row>
    <row r="56" spans="1:8" hidden="1" x14ac:dyDescent="0.2">
      <c r="B56" s="2" t="s">
        <v>95</v>
      </c>
      <c r="C56" s="4"/>
      <c r="D56" s="2" t="s">
        <v>14</v>
      </c>
      <c r="H56" s="32" t="str">
        <f xml:space="preserve">
Reminder_Migrate &amp;
Reminder_RKI &amp;
Reminder_RBO &amp;
Reminder_SKIF &amp;
Reminder_Transfer</f>
        <v xml:space="preserve">Send ENCOR SKIF with this P.O.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xml:space="preserve">Send ENCOR SKIF with this P.O.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49:H49"/>
    <mergeCell ref="A5:B5"/>
    <mergeCell ref="A50:H50"/>
    <mergeCell ref="A2:B2"/>
    <mergeCell ref="A6:B6"/>
    <mergeCell ref="A7:B7"/>
    <mergeCell ref="A8:B8"/>
    <mergeCell ref="A9:B9"/>
    <mergeCell ref="A10:B10"/>
    <mergeCell ref="E42:G42"/>
    <mergeCell ref="A42:D42"/>
    <mergeCell ref="E46:G46"/>
    <mergeCell ref="A46:D46"/>
    <mergeCell ref="A11:H11"/>
    <mergeCell ref="A3:B3"/>
    <mergeCell ref="A4:B4"/>
    <mergeCell ref="A48:H48"/>
    <mergeCell ref="A47:H47"/>
    <mergeCell ref="D10:F10"/>
    <mergeCell ref="G6:H6"/>
    <mergeCell ref="G7:H7"/>
    <mergeCell ref="G8:H8"/>
    <mergeCell ref="G9:H9"/>
    <mergeCell ref="G10:H10"/>
    <mergeCell ref="D7:F7"/>
    <mergeCell ref="D9:F9"/>
    <mergeCell ref="E45:G45"/>
    <mergeCell ref="C45:D45"/>
    <mergeCell ref="D6:F6"/>
    <mergeCell ref="D8:F8"/>
    <mergeCell ref="C1:F1"/>
    <mergeCell ref="A43:B43"/>
    <mergeCell ref="A44:B44"/>
    <mergeCell ref="A45:B45"/>
    <mergeCell ref="A1:B1"/>
    <mergeCell ref="D4:F4"/>
    <mergeCell ref="E43:G43"/>
    <mergeCell ref="E44:G44"/>
    <mergeCell ref="G5:H5"/>
    <mergeCell ref="D5:F5"/>
    <mergeCell ref="C43:D43"/>
    <mergeCell ref="C44:D44"/>
    <mergeCell ref="D2:E2"/>
    <mergeCell ref="D3:E3"/>
    <mergeCell ref="F3:H3"/>
    <mergeCell ref="G4:H4"/>
  </mergeCells>
  <phoneticPr fontId="0" type="noConversion"/>
  <conditionalFormatting sqref="C13:C41">
    <cfRule type="expression" dxfId="181" priority="89" stopIfTrue="1">
      <formula>$I13=Prompt_EnterDescription</formula>
    </cfRule>
  </conditionalFormatting>
  <conditionalFormatting sqref="F13:F41">
    <cfRule type="expression" dxfId="180" priority="88" stopIfTrue="1">
      <formula>$I13=Prompt_EnterDiscount</formula>
    </cfRule>
  </conditionalFormatting>
  <conditionalFormatting sqref="E13:E41">
    <cfRule type="expression" dxfId="179" priority="87" stopIfTrue="1">
      <formula>$I13=Prompt_EnterList</formula>
    </cfRule>
  </conditionalFormatting>
  <conditionalFormatting sqref="G13:G41">
    <cfRule type="expression" dxfId="178" priority="78" stopIfTrue="1">
      <formula>AND($I13&lt;&gt;"", ISNUMBER($G13)=TRUE)</formula>
    </cfRule>
  </conditionalFormatting>
  <conditionalFormatting sqref="H13:H41">
    <cfRule type="expression" dxfId="177" priority="86" stopIfTrue="1">
      <formula>$I13&lt;&gt;""</formula>
    </cfRule>
  </conditionalFormatting>
  <conditionalFormatting sqref="C44">
    <cfRule type="expression" dxfId="176" priority="95">
      <formula>OR($C$44="", $C$44=$B$54)</formula>
    </cfRule>
  </conditionalFormatting>
  <conditionalFormatting sqref="C44:D44">
    <cfRule type="expression" dxfId="175" priority="96">
      <formula>AND($C$44&lt;&gt;$B$55, $C$44&lt;&gt;$B$54)</formula>
    </cfRule>
  </conditionalFormatting>
  <conditionalFormatting sqref="C43">
    <cfRule type="expression" dxfId="174" priority="97" stopIfTrue="1">
      <formula>OR($C$43="", $C$43=$D$54)</formula>
    </cfRule>
  </conditionalFormatting>
  <conditionalFormatting sqref="C45:D45">
    <cfRule type="expression" dxfId="173" priority="82" stopIfTrue="1">
      <formula>$C$45=Message_NoPartialShipments</formula>
    </cfRule>
  </conditionalFormatting>
  <conditionalFormatting sqref="B13:B41">
    <cfRule type="expression" dxfId="172" priority="77" stopIfTrue="1">
      <formula>$I13=Prompt_EnterPID</formula>
    </cfRule>
  </conditionalFormatting>
  <conditionalFormatting sqref="D13:D41">
    <cfRule type="expression" dxfId="171" priority="1" stopIfTrue="1">
      <formula>$I13=Prompt_EnterQuantity</formula>
    </cfRule>
  </conditionalFormatting>
  <conditionalFormatting sqref="E42:H42">
    <cfRule type="expression" dxfId="170" priority="76">
      <formula>$H66&lt;&gt;""</formula>
    </cfRule>
  </conditionalFormatting>
  <conditionalFormatting sqref="A42:D42">
    <cfRule type="expression" dxfId="169" priority="59">
      <formula>$A$42&lt;&gt;""</formula>
    </cfRule>
  </conditionalFormatting>
  <conditionalFormatting sqref="H2">
    <cfRule type="expression" dxfId="168" priority="58">
      <formula>AND(iPODate="", Message_Mandates&lt;&gt;"")</formula>
    </cfRule>
  </conditionalFormatting>
  <conditionalFormatting sqref="G9:H9">
    <cfRule type="expression" dxfId="167" priority="55">
      <formula>AND(iShipToAdminTelephone="", Message_Mandates&lt;&gt;"")</formula>
    </cfRule>
  </conditionalFormatting>
  <conditionalFormatting sqref="G10:H10">
    <cfRule type="expression" dxfId="166" priority="56">
      <formula>AND(iShipToAdminEmail="", Message_Mandates&lt;&gt;"")</formula>
    </cfRule>
  </conditionalFormatting>
  <conditionalFormatting sqref="H1">
    <cfRule type="expression" dxfId="165" priority="53">
      <formula>AND(iPONumber="", Message_Mandates&lt;&gt;"")</formula>
    </cfRule>
  </conditionalFormatting>
  <conditionalFormatting sqref="G5:H5">
    <cfRule type="expression" dxfId="164" priority="39">
      <formula>AND(iShipToAddressCont = "", iShipToAddress = "", Message_Mandates&lt;&gt;"")</formula>
    </cfRule>
  </conditionalFormatting>
  <conditionalFormatting sqref="G5:H10">
    <cfRule type="expression" dxfId="163" priority="2" stopIfTrue="1">
      <formula>UPPER(iShipToName)="SAME"</formula>
    </cfRule>
  </conditionalFormatting>
  <conditionalFormatting sqref="A11:H11">
    <cfRule type="expression" dxfId="162" priority="13">
      <formula>Area_Warnings=Message_UseXLSX</formula>
    </cfRule>
    <cfRule type="expression" dxfId="161" priority="35">
      <formula>LEN(Area_Warnings)&gt;185</formula>
    </cfRule>
    <cfRule type="expression" dxfId="160" priority="36">
      <formula>Area_Warnings&lt;&gt;""</formula>
    </cfRule>
  </conditionalFormatting>
  <conditionalFormatting sqref="C9">
    <cfRule type="expression" dxfId="159" priority="28">
      <formula>AND(iPartnerAdminTelephone = "", Message_Mandates&lt;&gt;"")</formula>
    </cfRule>
  </conditionalFormatting>
  <conditionalFormatting sqref="F2">
    <cfRule type="expression" dxfId="158" priority="24">
      <formula>AND(iRDD="", Message_Mandates&lt;&gt;"")</formula>
    </cfRule>
  </conditionalFormatting>
  <conditionalFormatting sqref="G4:H4">
    <cfRule type="expression" dxfId="157" priority="22">
      <formula>AND(iShipToName="", Message_Mandates&lt;&gt;"")</formula>
    </cfRule>
  </conditionalFormatting>
  <conditionalFormatting sqref="C10">
    <cfRule type="expression" dxfId="156" priority="20">
      <formula>AND(iPartnerAdminContactEmail="", Message_Mandates&lt;&gt;"")</formula>
    </cfRule>
  </conditionalFormatting>
  <conditionalFormatting sqref="C4">
    <cfRule type="expression" dxfId="155" priority="18">
      <formula>AND(iPartnerBillToAttn="",  Message_Mandates&lt;&gt;"")</formula>
    </cfRule>
  </conditionalFormatting>
  <conditionalFormatting sqref="C3">
    <cfRule type="expression" dxfId="154" priority="17">
      <formula>AND(iPartnerIDNumber = "", Message_Mandates&lt;&gt;"")</formula>
    </cfRule>
  </conditionalFormatting>
  <conditionalFormatting sqref="C2">
    <cfRule type="expression" dxfId="153" priority="15">
      <formula>AND(iPartnerCompanyName = "", Message_Mandates&lt;&gt;"")</formula>
    </cfRule>
  </conditionalFormatting>
  <conditionalFormatting sqref="C5">
    <cfRule type="expression" dxfId="152" priority="14">
      <formula>AND(iPartnerBillToAddress="", Message_Mandates&lt;&gt;"")</formula>
    </cfRule>
  </conditionalFormatting>
  <conditionalFormatting sqref="C1:F1">
    <cfRule type="expression" dxfId="151" priority="101">
      <formula>OR($C$1=$H$71, $C$1=$H$72, $C$1=$H$73)</formula>
    </cfRule>
  </conditionalFormatting>
  <conditionalFormatting sqref="C7 C8">
    <cfRule type="expression" dxfId="150" priority="12">
      <formula>AND(iPartnerCityStateZip="", Message_Mandates&lt;&gt;"")</formula>
    </cfRule>
  </conditionalFormatting>
  <conditionalFormatting sqref="C6">
    <cfRule type="expression" dxfId="149" priority="4">
      <formula>AND(iPartnerBillToAddressCont="", iPartnerCityStateZip="",  iPartnerBillToAddress="", Message_Mandates&lt;&gt;"")</formula>
    </cfRule>
  </conditionalFormatting>
  <conditionalFormatting sqref="G6:H6">
    <cfRule type="expression" dxfId="148" priority="37">
      <formula>AND(iShipToAddressCont="", iShipToAddress="", iShipToCityStateZip="", Message_Mandates&lt;&gt;"")</formula>
    </cfRule>
  </conditionalFormatting>
  <conditionalFormatting sqref="G7:H8">
    <cfRule type="expression" dxfId="147" priority="3">
      <formula>AND(iShipToCityStateZip="", Message_Mandates&lt;&gt;"")</formula>
    </cfRule>
  </conditionalFormatting>
  <conditionalFormatting sqref="A13:H41">
    <cfRule type="expression" dxfId="146" priority="90">
      <formula>AND($D13=0, $D13&lt;&gt;"")</formula>
    </cfRule>
  </conditionalFormatting>
  <dataValidations count="8">
    <dataValidation type="list" allowBlank="1" showInputMessage="1" showErrorMessage="1" sqref="C44">
      <formula1>$B$54:$B$78</formula1>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ate" allowBlank="1" showInputMessage="1" showErrorMessage="1" errorTitle="Date Required" error="Enter a 2016 date of this purchase order using a standard date format." sqref="H2">
      <formula1>42736</formula1>
      <formula2>43101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list" allowBlank="1" showInputMessage="1" showErrorMessage="1" sqref="C43">
      <formula1>$D$54:$D$137</formula1>
    </dataValidation>
    <dataValidation type="date" allowBlank="1" showInputMessage="1" showErrorMessage="1" errorTitle="Date Required" error="Enter a 2016 date of this purchase order using a standard date format." sqref="F2">
      <formula1>42736</formula1>
      <formula2>43101</formula2>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1031" r:id="rId5" name="Check Box 7">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54"/>
      <c r="B1" s="55"/>
      <c r="C1" s="46"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47"/>
      <c r="E1" s="47"/>
      <c r="F1" s="47"/>
      <c r="G1" s="33" t="str">
        <f>IF(iPONumber="", "Enter Partner Purchase Order Number:", "Partner Purchase Order Number")</f>
        <v>Partner Purchase Order Number</v>
      </c>
      <c r="H1" s="13" t="s">
        <v>176</v>
      </c>
    </row>
    <row r="2" spans="1:10" ht="15" customHeight="1" x14ac:dyDescent="0.25">
      <c r="A2" s="56" t="s">
        <v>3</v>
      </c>
      <c r="B2" s="57"/>
      <c r="C2" s="34" t="s">
        <v>171</v>
      </c>
      <c r="D2" s="56" t="s">
        <v>143</v>
      </c>
      <c r="E2" s="57"/>
      <c r="F2" s="38">
        <v>42839</v>
      </c>
      <c r="G2" s="31" t="s">
        <v>144</v>
      </c>
      <c r="H2" s="39">
        <v>42780</v>
      </c>
      <c r="J2" s="15" t="s">
        <v>142</v>
      </c>
    </row>
    <row r="3" spans="1:10" ht="15" customHeight="1" thickBot="1" x14ac:dyDescent="0.25">
      <c r="A3" s="63" t="s">
        <v>4</v>
      </c>
      <c r="B3" s="64"/>
      <c r="C3" s="35">
        <v>123456789</v>
      </c>
      <c r="D3" s="69" t="s">
        <v>145</v>
      </c>
      <c r="E3" s="70"/>
      <c r="F3" s="71"/>
      <c r="G3" s="71"/>
      <c r="H3" s="72"/>
      <c r="J3" s="15" t="s">
        <v>142</v>
      </c>
    </row>
    <row r="4" spans="1:10" ht="15" customHeight="1" x14ac:dyDescent="0.2">
      <c r="A4" s="56" t="s">
        <v>147</v>
      </c>
      <c r="B4" s="57"/>
      <c r="C4" s="36" t="s">
        <v>172</v>
      </c>
      <c r="D4" s="56" t="s">
        <v>132</v>
      </c>
      <c r="E4" s="57"/>
      <c r="F4" s="57"/>
      <c r="G4" s="73" t="s">
        <v>177</v>
      </c>
      <c r="H4" s="74"/>
      <c r="J4" s="15"/>
    </row>
    <row r="5" spans="1:10" ht="15" customHeight="1" x14ac:dyDescent="0.2">
      <c r="A5" s="63" t="s">
        <v>127</v>
      </c>
      <c r="B5" s="64"/>
      <c r="C5" s="20" t="s">
        <v>173</v>
      </c>
      <c r="D5" s="63" t="s">
        <v>5</v>
      </c>
      <c r="E5" s="64"/>
      <c r="F5" s="64"/>
      <c r="G5" s="61"/>
      <c r="H5" s="62"/>
    </row>
    <row r="6" spans="1:10" ht="15" customHeight="1" x14ac:dyDescent="0.2">
      <c r="A6" s="63" t="s">
        <v>129</v>
      </c>
      <c r="B6" s="64"/>
      <c r="C6" s="20"/>
      <c r="D6" s="63" t="s">
        <v>128</v>
      </c>
      <c r="E6" s="64"/>
      <c r="F6" s="64"/>
      <c r="G6" s="61"/>
      <c r="H6" s="62"/>
    </row>
    <row r="7" spans="1:10" ht="15" customHeight="1" x14ac:dyDescent="0.2">
      <c r="A7" s="93" t="s">
        <v>6</v>
      </c>
      <c r="B7" s="94"/>
      <c r="C7" s="20" t="s">
        <v>174</v>
      </c>
      <c r="D7" s="63" t="s">
        <v>6</v>
      </c>
      <c r="E7" s="64"/>
      <c r="F7" s="64"/>
      <c r="G7" s="61"/>
      <c r="H7" s="62"/>
    </row>
    <row r="8" spans="1:10" ht="15" customHeight="1" thickBot="1" x14ac:dyDescent="0.25">
      <c r="A8" s="81" t="s">
        <v>7</v>
      </c>
      <c r="B8" s="82"/>
      <c r="C8" s="37"/>
      <c r="D8" s="81" t="s">
        <v>7</v>
      </c>
      <c r="E8" s="82"/>
      <c r="F8" s="82"/>
      <c r="G8" s="83"/>
      <c r="H8" s="84"/>
    </row>
    <row r="9" spans="1:10" ht="15" customHeight="1" x14ac:dyDescent="0.2">
      <c r="A9" s="85" t="s">
        <v>130</v>
      </c>
      <c r="B9" s="86"/>
      <c r="C9" s="36" t="s">
        <v>175</v>
      </c>
      <c r="D9" s="85" t="s">
        <v>148</v>
      </c>
      <c r="E9" s="86"/>
      <c r="F9" s="86"/>
      <c r="G9" s="73"/>
      <c r="H9" s="74"/>
    </row>
    <row r="10" spans="1:10" ht="15" customHeight="1" thickBot="1" x14ac:dyDescent="0.25">
      <c r="A10" s="81" t="s">
        <v>131</v>
      </c>
      <c r="B10" s="82"/>
      <c r="C10" s="37" t="s">
        <v>178</v>
      </c>
      <c r="D10" s="81" t="s">
        <v>149</v>
      </c>
      <c r="E10" s="82"/>
      <c r="F10" s="82"/>
      <c r="G10" s="83"/>
      <c r="H10" s="84"/>
    </row>
    <row r="11" spans="1:10" ht="18.75" customHeight="1" thickBot="1" x14ac:dyDescent="0.25">
      <c r="A11" s="10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108"/>
      <c r="C11" s="108"/>
      <c r="D11" s="108"/>
      <c r="E11" s="108"/>
      <c r="F11" s="108"/>
      <c r="G11" s="108"/>
      <c r="H11" s="10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189</v>
      </c>
      <c r="C13" s="1" t="s">
        <v>190</v>
      </c>
      <c r="D13" s="18">
        <v>1</v>
      </c>
      <c r="E13" s="21">
        <v>5280</v>
      </c>
      <c r="F13" s="23">
        <v>0.45</v>
      </c>
      <c r="G13" s="22">
        <f t="shared" ref="G13:G41" si="0">IF( AND( ISNUMBER(Col_QTY)=TRUE, ISNUMBER(Col_UnitList)=TRUE, ISNUMBER(Col_Discount)=TRUE ),
ROUND(Col_UnitList*(1-Col_Discount), 2), "")</f>
        <v>2904</v>
      </c>
      <c r="H13" s="25">
        <f t="shared" ref="H13:H41" si="1">IF( AND( ISNUMBER(Col_QTY)=TRUE, ISNUMBER(Col_UnitList)=TRUE, ISNUMBER(Col_Discount)=TRUE, Col_Prompts="") =TRUE, Col_QTY*Col_UnitNet,
IF( Col_Prompts&lt;&gt;"", Col_Prompts, "" ))</f>
        <v>2904</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223</v>
      </c>
    </row>
    <row r="14" spans="1:10" ht="15" customHeight="1" x14ac:dyDescent="0.2">
      <c r="A14" s="17" t="str">
        <f>IF(AND(Col_Prompts="", Col_PIN&lt;&gt;"", Col_QTY&gt;0)=FALSE, "",
IF(COUNTA($A$12:$A13) = 0, 1, MAX($A$12:$A13)+1))</f>
        <v/>
      </c>
      <c r="B14" s="10" t="s">
        <v>193</v>
      </c>
      <c r="C14" s="1" t="s">
        <v>194</v>
      </c>
      <c r="D14" s="18">
        <v>0</v>
      </c>
      <c r="E14" s="21">
        <v>795</v>
      </c>
      <c r="F14" s="23">
        <v>0.45</v>
      </c>
      <c r="G14" s="22">
        <f t="shared" si="0"/>
        <v>437.25</v>
      </c>
      <c r="H14" s="25">
        <f t="shared" si="1"/>
        <v>0</v>
      </c>
      <c r="I14" s="8" t="str">
        <f t="shared" si="2"/>
        <v/>
      </c>
      <c r="J14" s="15" t="s">
        <v>226</v>
      </c>
    </row>
    <row r="15" spans="1:10" ht="15" customHeight="1" x14ac:dyDescent="0.2">
      <c r="A15" s="17">
        <f>IF(AND(Col_Prompts="", Col_PIN&lt;&gt;"", Col_QTY&gt;0)=FALSE, "",
IF(COUNTA($A$12:$A14) = 0, 1, MAX($A$12:$A14)+1))</f>
        <v>2</v>
      </c>
      <c r="B15" s="10" t="s">
        <v>191</v>
      </c>
      <c r="C15" s="1" t="s">
        <v>192</v>
      </c>
      <c r="D15" s="18">
        <v>1</v>
      </c>
      <c r="E15" s="21">
        <v>495</v>
      </c>
      <c r="F15" s="23">
        <v>0.45</v>
      </c>
      <c r="G15" s="22">
        <f t="shared" si="0"/>
        <v>272.25</v>
      </c>
      <c r="H15" s="25">
        <f t="shared" si="1"/>
        <v>272.25</v>
      </c>
      <c r="I15" s="8" t="str">
        <f t="shared" si="2"/>
        <v/>
      </c>
      <c r="J15" s="15" t="s">
        <v>224</v>
      </c>
    </row>
    <row r="16" spans="1:10" ht="15" customHeight="1" x14ac:dyDescent="0.2">
      <c r="A16" s="17" t="str">
        <f>IF(AND(Col_Prompts="", Col_PIN&lt;&gt;"", Col_QTY&gt;0)=FALSE, "",
IF(COUNTA($A$12:$A15) = 0, 1, MAX($A$12:$A15)+1))</f>
        <v/>
      </c>
      <c r="B16" s="10" t="s">
        <v>195</v>
      </c>
      <c r="C16" s="1" t="s">
        <v>196</v>
      </c>
      <c r="D16" s="18">
        <v>0</v>
      </c>
      <c r="E16" s="21">
        <v>795</v>
      </c>
      <c r="F16" s="23">
        <v>0.45</v>
      </c>
      <c r="G16" s="22">
        <f t="shared" si="0"/>
        <v>437.25</v>
      </c>
      <c r="H16" s="25">
        <f t="shared" si="1"/>
        <v>0</v>
      </c>
      <c r="I16" s="8" t="str">
        <f t="shared" si="2"/>
        <v/>
      </c>
      <c r="J16" s="15" t="s">
        <v>225</v>
      </c>
    </row>
    <row r="17" spans="1:10" ht="15" customHeight="1" x14ac:dyDescent="0.2">
      <c r="A17" s="17" t="str">
        <f>IF(AND(Col_Prompts="", Col_PIN&lt;&gt;"", Col_QTY&gt;0)=FALSE, "",
IF(COUNTA($A$12:$A16) = 0, 1, MAX($A$12:$A16)+1))</f>
        <v/>
      </c>
      <c r="B17" s="10" t="s">
        <v>160</v>
      </c>
      <c r="C17" s="1" t="s">
        <v>161</v>
      </c>
      <c r="D17" s="18">
        <v>0</v>
      </c>
      <c r="E17" s="21">
        <v>600</v>
      </c>
      <c r="F17" s="23">
        <v>0.45</v>
      </c>
      <c r="G17" s="22">
        <f t="shared" si="0"/>
        <v>330</v>
      </c>
      <c r="H17" s="25">
        <f t="shared" si="1"/>
        <v>0</v>
      </c>
      <c r="I17" s="8" t="str">
        <f t="shared" si="2"/>
        <v/>
      </c>
      <c r="J17" s="15" t="s">
        <v>227</v>
      </c>
    </row>
    <row r="18" spans="1:10" ht="15" customHeight="1" x14ac:dyDescent="0.2">
      <c r="A18" s="17" t="str">
        <f>IF(AND(Col_Prompts="", Col_PIN&lt;&gt;"", Col_QTY&gt;0)=FALSE, "",
IF(COUNTA($A$12:$A17) = 0, 1, MAX($A$12:$A17)+1))</f>
        <v/>
      </c>
      <c r="B18" s="10"/>
      <c r="C18" s="1"/>
      <c r="D18" s="18"/>
      <c r="E18" s="21"/>
      <c r="F18" s="23"/>
      <c r="G18" s="22" t="str">
        <f t="shared" si="0"/>
        <v/>
      </c>
      <c r="H18" s="25" t="str">
        <f t="shared" si="1"/>
        <v/>
      </c>
      <c r="I18" s="8" t="str">
        <f t="shared" si="2"/>
        <v/>
      </c>
    </row>
    <row r="19" spans="1:10" ht="15" customHeight="1" x14ac:dyDescent="0.2">
      <c r="A19" s="17">
        <f>IF(AND(Col_Prompts="", Col_PIN&lt;&gt;"", Col_QTY&gt;0)=FALSE, "",
IF(COUNTA($A$12:$A18) = 0, 1, MAX($A$12:$A18)+1))</f>
        <v>3</v>
      </c>
      <c r="B19" s="10" t="s">
        <v>162</v>
      </c>
      <c r="C19" s="1" t="s">
        <v>272</v>
      </c>
      <c r="D19" s="18">
        <v>1</v>
      </c>
      <c r="E19" s="21">
        <v>0</v>
      </c>
      <c r="F19" s="23">
        <v>0</v>
      </c>
      <c r="G19" s="22">
        <f t="shared" si="0"/>
        <v>0</v>
      </c>
      <c r="H19" s="25">
        <f t="shared" si="1"/>
        <v>0</v>
      </c>
      <c r="I19" s="8" t="str">
        <f t="shared" si="2"/>
        <v/>
      </c>
      <c r="J19" s="15" t="s">
        <v>218</v>
      </c>
    </row>
    <row r="20" spans="1:10" ht="15" customHeight="1" x14ac:dyDescent="0.2">
      <c r="A20" s="17">
        <f>IF(AND(Col_Prompts="", Col_PIN&lt;&gt;"", Col_QTY&gt;0)=FALSE, "",
IF(COUNTA($A$12:$A19) = 0, 1, MAX($A$12:$A19)+1))</f>
        <v>4</v>
      </c>
      <c r="B20" s="10" t="s">
        <v>164</v>
      </c>
      <c r="C20" s="1" t="s">
        <v>165</v>
      </c>
      <c r="D20" s="18">
        <v>1</v>
      </c>
      <c r="E20" s="21">
        <v>0</v>
      </c>
      <c r="F20" s="23">
        <v>0</v>
      </c>
      <c r="G20" s="22">
        <f t="shared" si="0"/>
        <v>0</v>
      </c>
      <c r="H20" s="25">
        <f t="shared" si="1"/>
        <v>0</v>
      </c>
      <c r="I20" s="8" t="str">
        <f t="shared" si="2"/>
        <v/>
      </c>
    </row>
    <row r="21" spans="1:10" ht="15" customHeight="1" x14ac:dyDescent="0.2">
      <c r="A21" s="17">
        <f>IF(AND(Col_Prompts="", Col_PIN&lt;&gt;"", Col_QTY&gt;0)=FALSE, "",
IF(COUNTA($A$12:$A20) = 0, 1, MAX($A$12:$A20)+1))</f>
        <v>5</v>
      </c>
      <c r="B21" s="10" t="s">
        <v>163</v>
      </c>
      <c r="C21" s="1" t="s">
        <v>166</v>
      </c>
      <c r="D21" s="18">
        <v>1</v>
      </c>
      <c r="E21" s="21">
        <v>0</v>
      </c>
      <c r="F21" s="23">
        <v>0</v>
      </c>
      <c r="G21" s="22">
        <f t="shared" si="0"/>
        <v>0</v>
      </c>
      <c r="H21" s="25">
        <f t="shared" si="1"/>
        <v>0</v>
      </c>
      <c r="I21" s="8" t="str">
        <f t="shared" si="2"/>
        <v/>
      </c>
    </row>
    <row r="22" spans="1:10" ht="15" customHeight="1" x14ac:dyDescent="0.2">
      <c r="A22" s="17">
        <f>IF(AND(Col_Prompts="", Col_PIN&lt;&gt;"", Col_QTY&gt;0)=FALSE, "",
IF(COUNTA($A$12:$A21) = 0, 1, MAX($A$12:$A21)+1))</f>
        <v>6</v>
      </c>
      <c r="B22" s="10" t="s">
        <v>167</v>
      </c>
      <c r="C22" s="1" t="s">
        <v>168</v>
      </c>
      <c r="D22" s="18">
        <v>1</v>
      </c>
      <c r="E22" s="21">
        <v>0</v>
      </c>
      <c r="F22" s="23">
        <v>0</v>
      </c>
      <c r="G22" s="22">
        <f t="shared" si="0"/>
        <v>0</v>
      </c>
      <c r="H22" s="25">
        <f t="shared" si="1"/>
        <v>0</v>
      </c>
      <c r="I22" s="8" t="str">
        <f t="shared" si="2"/>
        <v/>
      </c>
    </row>
    <row r="23" spans="1:10" ht="15" customHeight="1" x14ac:dyDescent="0.2">
      <c r="A23" s="17" t="str">
        <f>IF(AND(Col_Prompts="", Col_PIN&lt;&gt;"", Col_QTY&gt;0)=FALSE, "",
IF(COUNTA($A$12:$A22) = 0, 1, MAX($A$12:$A22)+1))</f>
        <v/>
      </c>
      <c r="B23" s="10" t="s">
        <v>184</v>
      </c>
      <c r="C23" s="1" t="s">
        <v>169</v>
      </c>
      <c r="D23" s="18">
        <v>0</v>
      </c>
      <c r="E23" s="21">
        <v>0</v>
      </c>
      <c r="F23" s="23">
        <v>0</v>
      </c>
      <c r="G23" s="22">
        <f t="shared" si="0"/>
        <v>0</v>
      </c>
      <c r="H23" s="25">
        <f t="shared" si="1"/>
        <v>0</v>
      </c>
      <c r="I23" s="8" t="str">
        <f t="shared" si="2"/>
        <v/>
      </c>
      <c r="J23" s="15" t="s">
        <v>219</v>
      </c>
    </row>
    <row r="24" spans="1:10" ht="15" customHeight="1" x14ac:dyDescent="0.2">
      <c r="A24" s="17">
        <f>IF(AND(Col_Prompts="", Col_PIN&lt;&gt;"", Col_QTY&gt;0)=FALSE, "",
IF(COUNTA($A$12:$A23) = 0, 1, MAX($A$12:$A23)+1))</f>
        <v>7</v>
      </c>
      <c r="B24" s="10" t="s">
        <v>170</v>
      </c>
      <c r="C24" s="1" t="s">
        <v>274</v>
      </c>
      <c r="D24" s="18">
        <v>1</v>
      </c>
      <c r="E24" s="21">
        <v>297</v>
      </c>
      <c r="F24" s="23">
        <v>0</v>
      </c>
      <c r="G24" s="22">
        <f t="shared" si="0"/>
        <v>297</v>
      </c>
      <c r="H24" s="25">
        <f t="shared" si="1"/>
        <v>297</v>
      </c>
      <c r="I24" s="8" t="str">
        <f t="shared" si="2"/>
        <v/>
      </c>
      <c r="J24" s="15" t="s">
        <v>220</v>
      </c>
    </row>
    <row r="25" spans="1:10" ht="15" customHeight="1" x14ac:dyDescent="0.2">
      <c r="A25" s="17" t="str">
        <f>IF(AND(Col_Prompts="", Col_PIN&lt;&gt;"", Col_QTY&gt;0)=FALSE, "",
IF(COUNTA($A$12:$A24) = 0, 1, MAX($A$12:$A24)+1))</f>
        <v/>
      </c>
      <c r="B25" s="10"/>
      <c r="C25" s="1"/>
      <c r="D25" s="18"/>
      <c r="E25" s="21"/>
      <c r="F25" s="23"/>
      <c r="G25" s="22" t="str">
        <f t="shared" si="0"/>
        <v/>
      </c>
      <c r="H25" s="25" t="str">
        <f t="shared" si="1"/>
        <v/>
      </c>
      <c r="I25" s="8" t="str">
        <f t="shared" si="2"/>
        <v/>
      </c>
    </row>
    <row r="26" spans="1:10" ht="15" customHeight="1" x14ac:dyDescent="0.2">
      <c r="A26" s="17" t="str">
        <f>IF(AND(Col_Prompts="", Col_PIN&lt;&gt;"", Col_QTY&gt;0)=FALSE, "",
IF(COUNTA($A$12:$A25) = 0, 1, MAX($A$12:$A25)+1))</f>
        <v/>
      </c>
      <c r="B26" s="10" t="s">
        <v>185</v>
      </c>
      <c r="C26" s="1" t="s">
        <v>273</v>
      </c>
      <c r="D26" s="18">
        <v>0</v>
      </c>
      <c r="E26" s="21">
        <v>595</v>
      </c>
      <c r="F26" s="23">
        <v>0.45</v>
      </c>
      <c r="G26" s="22">
        <f t="shared" si="0"/>
        <v>327.25</v>
      </c>
      <c r="H26" s="25">
        <f t="shared" si="1"/>
        <v>0</v>
      </c>
      <c r="I26" s="8" t="str">
        <f t="shared" si="2"/>
        <v/>
      </c>
    </row>
    <row r="27" spans="1:10" ht="15" customHeight="1" x14ac:dyDescent="0.2">
      <c r="A27" s="17" t="str">
        <f>IF(AND(Col_Prompts="", Col_PIN&lt;&gt;"", Col_QTY&gt;0)=FALSE, "",
IF(COUNTA($A$12:$A26) = 0, 1, MAX($A$12:$A26)+1))</f>
        <v/>
      </c>
      <c r="B27" s="10" t="s">
        <v>180</v>
      </c>
      <c r="C27" s="1" t="s">
        <v>181</v>
      </c>
      <c r="D27" s="18">
        <v>0</v>
      </c>
      <c r="E27" s="21">
        <v>795</v>
      </c>
      <c r="F27" s="23">
        <v>0.45</v>
      </c>
      <c r="G27" s="22">
        <f t="shared" si="0"/>
        <v>437.25</v>
      </c>
      <c r="H27" s="25">
        <f t="shared" si="1"/>
        <v>0</v>
      </c>
      <c r="I27" s="8" t="str">
        <f t="shared" si="2"/>
        <v/>
      </c>
    </row>
    <row r="28" spans="1:10" ht="15" customHeight="1" x14ac:dyDescent="0.2">
      <c r="A28" s="17" t="str">
        <f>IF(AND(Col_Prompts="", Col_PIN&lt;&gt;"", Col_QTY&gt;0)=FALSE, "",
IF(COUNTA($A$12:$A27) = 0, 1, MAX($A$12:$A27)+1))</f>
        <v/>
      </c>
      <c r="B28" s="10" t="s">
        <v>182</v>
      </c>
      <c r="C28" s="1" t="s">
        <v>183</v>
      </c>
      <c r="D28" s="18">
        <v>0</v>
      </c>
      <c r="E28" s="21">
        <v>995</v>
      </c>
      <c r="F28" s="23">
        <v>0.45</v>
      </c>
      <c r="G28" s="22">
        <f t="shared" si="0"/>
        <v>547.25</v>
      </c>
      <c r="H28" s="25">
        <f t="shared" si="1"/>
        <v>0</v>
      </c>
      <c r="I28" s="8" t="str">
        <f t="shared" si="2"/>
        <v/>
      </c>
      <c r="J28" s="15" t="s">
        <v>221</v>
      </c>
    </row>
    <row r="29" spans="1:10" ht="15" customHeight="1" x14ac:dyDescent="0.2">
      <c r="A29" s="17" t="str">
        <f>IF(AND(Col_Prompts="", Col_PIN&lt;&gt;"", Col_QTY&gt;0)=FALSE, "",
IF(COUNTA($A$12:$A28) = 0, 1, MAX($A$12:$A28)+1))</f>
        <v/>
      </c>
      <c r="B29" s="10" t="s">
        <v>187</v>
      </c>
      <c r="C29" s="1" t="s">
        <v>188</v>
      </c>
      <c r="D29" s="18">
        <v>0</v>
      </c>
      <c r="E29" s="21">
        <v>595</v>
      </c>
      <c r="F29" s="23">
        <v>0.45</v>
      </c>
      <c r="G29" s="22">
        <f t="shared" si="0"/>
        <v>327.25</v>
      </c>
      <c r="H29" s="25">
        <f t="shared" si="1"/>
        <v>0</v>
      </c>
      <c r="I29" s="8" t="str">
        <f t="shared" si="2"/>
        <v/>
      </c>
    </row>
    <row r="30" spans="1:10" ht="15" customHeight="1" x14ac:dyDescent="0.2">
      <c r="A30" s="17" t="str">
        <f>IF(AND(Col_Prompts="", Col_PIN&lt;&gt;"", Col_QTY&gt;0)=FALSE, "",
IF(COUNTA($A$12:$A29) = 0, 1, MAX($A$12:$A29)+1))</f>
        <v/>
      </c>
      <c r="B30" s="10"/>
      <c r="C30" s="1"/>
      <c r="D30" s="18"/>
      <c r="E30" s="21"/>
      <c r="F30" s="23"/>
      <c r="G30" s="22" t="str">
        <f t="shared" si="0"/>
        <v/>
      </c>
      <c r="H30" s="25" t="str">
        <f t="shared" si="1"/>
        <v/>
      </c>
      <c r="I30" s="8" t="str">
        <f t="shared" si="2"/>
        <v/>
      </c>
    </row>
    <row r="31" spans="1:10" ht="15" customHeight="1" x14ac:dyDescent="0.2">
      <c r="A31" s="17" t="str">
        <f>IF(AND(Col_Prompts="", Col_PIN&lt;&gt;"", Col_QTY&gt;0)=FALSE, "",
IF(COUNTA($A$12:$A30) = 0, 1, MAX($A$12:$A30)+1))</f>
        <v/>
      </c>
      <c r="B31" s="10"/>
      <c r="C31" s="1"/>
      <c r="D31" s="18"/>
      <c r="E31" s="21"/>
      <c r="F31" s="23"/>
      <c r="G31" s="22" t="str">
        <f t="shared" si="0"/>
        <v/>
      </c>
      <c r="H31" s="25" t="str">
        <f t="shared" si="1"/>
        <v/>
      </c>
      <c r="I31" s="8" t="str">
        <f t="shared" si="2"/>
        <v/>
      </c>
    </row>
    <row r="32" spans="1:10" ht="15" customHeight="1" x14ac:dyDescent="0.2">
      <c r="A32" s="17" t="str">
        <f>IF(AND(Col_Prompts="", Col_PIN&lt;&gt;"", Col_QTY&gt;0)=FALSE, "",
IF(COUNTA($A$12:$A31) = 0, 1, MAX($A$12:$A31)+1))</f>
        <v/>
      </c>
      <c r="B32" s="10"/>
      <c r="C32" s="1"/>
      <c r="D32" s="18"/>
      <c r="E32" s="21"/>
      <c r="F32" s="23"/>
      <c r="G32" s="22" t="str">
        <f t="shared" si="0"/>
        <v/>
      </c>
      <c r="H32" s="25" t="str">
        <f t="shared" si="1"/>
        <v/>
      </c>
      <c r="I32" s="8" t="str">
        <f t="shared" si="2"/>
        <v/>
      </c>
    </row>
    <row r="33" spans="1:9" ht="15" customHeight="1" x14ac:dyDescent="0.2">
      <c r="A33" s="17" t="str">
        <f>IF(AND(Col_Prompts="", Col_PIN&lt;&gt;"", Col_QTY&gt;0)=FALSE, "",
IF(COUNTA($A$12:$A32) = 0, 1, MAX($A$12:$A32)+1))</f>
        <v/>
      </c>
      <c r="B33" s="10"/>
      <c r="C33" s="1"/>
      <c r="D33" s="18"/>
      <c r="E33" s="21"/>
      <c r="F33" s="23"/>
      <c r="G33" s="22" t="str">
        <f t="shared" si="0"/>
        <v/>
      </c>
      <c r="H33" s="25" t="str">
        <f t="shared" si="1"/>
        <v/>
      </c>
      <c r="I33" s="8" t="str">
        <f t="shared" si="2"/>
        <v/>
      </c>
    </row>
    <row r="34" spans="1:9" ht="15" customHeight="1" x14ac:dyDescent="0.2">
      <c r="A34" s="17" t="str">
        <f>IF(AND(Col_Prompts="", Col_PIN&lt;&gt;"", Col_QTY&gt;0)=FALSE, "",
IF(COUNTA($A$12:$A33) = 0, 1, MAX($A$12:$A33)+1))</f>
        <v/>
      </c>
      <c r="B34" s="10"/>
      <c r="C34" s="1"/>
      <c r="D34" s="18"/>
      <c r="E34" s="21"/>
      <c r="F34" s="23"/>
      <c r="G34" s="22" t="str">
        <f t="shared" si="0"/>
        <v/>
      </c>
      <c r="H34" s="25" t="str">
        <f t="shared" si="1"/>
        <v/>
      </c>
      <c r="I34" s="8" t="str">
        <f t="shared" si="2"/>
        <v/>
      </c>
    </row>
    <row r="35" spans="1:9" ht="15" customHeight="1" x14ac:dyDescent="0.2">
      <c r="A35" s="17" t="str">
        <f>IF(AND(Col_Prompts="", Col_PIN&lt;&gt;"", Col_QTY&gt;0)=FALSE, "",
IF(COUNTA($A$12:$A34) = 0, 1, MAX($A$12:$A34)+1))</f>
        <v/>
      </c>
      <c r="B35" s="10"/>
      <c r="C35" s="1"/>
      <c r="D35" s="18"/>
      <c r="E35" s="21"/>
      <c r="F35" s="23"/>
      <c r="G35" s="22" t="str">
        <f t="shared" si="0"/>
        <v/>
      </c>
      <c r="H35" s="25" t="str">
        <f t="shared" si="1"/>
        <v/>
      </c>
      <c r="I35" s="8" t="str">
        <f t="shared" si="2"/>
        <v/>
      </c>
    </row>
    <row r="36" spans="1:9" ht="15" customHeight="1" x14ac:dyDescent="0.2">
      <c r="A36" s="17" t="str">
        <f>IF(AND(Col_Prompts="", Col_PIN&lt;&gt;"", Col_QTY&gt;0)=FALSE, "",
IF(COUNTA($A$12:$A35) = 0, 1, MAX($A$12:$A35)+1))</f>
        <v/>
      </c>
      <c r="B36" s="10"/>
      <c r="C36" s="1"/>
      <c r="D36" s="18"/>
      <c r="E36" s="21"/>
      <c r="F36" s="23"/>
      <c r="G36" s="22" t="str">
        <f t="shared" si="0"/>
        <v/>
      </c>
      <c r="H36" s="25" t="str">
        <f t="shared" si="1"/>
        <v/>
      </c>
      <c r="I36" s="8" t="str">
        <f t="shared" si="2"/>
        <v/>
      </c>
    </row>
    <row r="37" spans="1:9"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row>
    <row r="38" spans="1:9"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9" ht="15" customHeight="1" x14ac:dyDescent="0.2">
      <c r="A39" s="17" t="str">
        <f>IF(AND(Col_Prompts="", Col_PIN&lt;&gt;"", Col_QTY&gt;0)=FALSE, "",
IF(COUNTA($A$12:$A38) = 0, 1, MAX($A$12:$A38)+1))</f>
        <v/>
      </c>
      <c r="B39" s="10"/>
      <c r="C39" s="1"/>
      <c r="D39" s="18"/>
      <c r="E39" s="21"/>
      <c r="F39" s="23"/>
      <c r="G39" s="22" t="str">
        <f t="shared" si="0"/>
        <v/>
      </c>
      <c r="H39" s="25" t="str">
        <f t="shared" si="1"/>
        <v/>
      </c>
      <c r="I39" s="8" t="str">
        <f t="shared" si="2"/>
        <v/>
      </c>
    </row>
    <row r="40" spans="1:9"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row>
    <row r="41" spans="1:9"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9" ht="18.75" customHeight="1" thickBot="1" x14ac:dyDescent="0.3">
      <c r="A42" s="98" t="str">
        <f>IF(Message_Reminders = "", "", "Reminder: " &amp; Message_Reminders)</f>
        <v xml:space="preserve">Reminder: Send ENCOR SKIF with this P.O.  </v>
      </c>
      <c r="B42" s="99"/>
      <c r="C42" s="99"/>
      <c r="D42" s="100"/>
      <c r="E42" s="95" t="str">
        <f>IF(Message_AllLinePrompts="", "Product Total:", "Totals require highlighted info above " )</f>
        <v>Product Total:</v>
      </c>
      <c r="F42" s="96"/>
      <c r="G42" s="97"/>
      <c r="H42" s="26">
        <f>IF(Message_AllLinePrompts="", SUM($H$13:$H$41), "")</f>
        <v>3473.25</v>
      </c>
    </row>
    <row r="43" spans="1:9" ht="23.25" customHeight="1" x14ac:dyDescent="0.2">
      <c r="A43" s="48" t="s">
        <v>153</v>
      </c>
      <c r="B43" s="49"/>
      <c r="C43" s="65" t="s">
        <v>14</v>
      </c>
      <c r="D43" s="66"/>
      <c r="E43" s="58" t="s">
        <v>12</v>
      </c>
      <c r="F43" s="59"/>
      <c r="G43" s="60"/>
      <c r="H43" s="27"/>
    </row>
    <row r="44" spans="1:9" ht="18" customHeight="1" x14ac:dyDescent="0.2">
      <c r="A44" s="50" t="s">
        <v>152</v>
      </c>
      <c r="B44" s="51"/>
      <c r="C44" s="67" t="s">
        <v>179</v>
      </c>
      <c r="D44" s="68"/>
      <c r="E44" s="58" t="s">
        <v>11</v>
      </c>
      <c r="F44" s="59"/>
      <c r="G44" s="60"/>
      <c r="H44" s="27"/>
    </row>
    <row r="45" spans="1:9" ht="18" customHeight="1" thickBot="1" x14ac:dyDescent="0.25">
      <c r="A45" s="52" t="s">
        <v>154</v>
      </c>
      <c r="B45" s="53"/>
      <c r="C45" s="90" t="str">
        <f>IF(Data_PartialShipmentsOKBox=TRUE,  Message_NoPartialShipments, Message_PartialShipmentsOK)</f>
        <v>Partial Shipments are OK</v>
      </c>
      <c r="D45" s="91"/>
      <c r="E45" s="87" t="s">
        <v>10</v>
      </c>
      <c r="F45" s="88"/>
      <c r="G45" s="89"/>
      <c r="H45" s="28"/>
    </row>
    <row r="46" spans="1:9" ht="20.25" customHeight="1" thickBot="1" x14ac:dyDescent="0.3">
      <c r="A46" s="104" t="s">
        <v>140</v>
      </c>
      <c r="B46" s="105"/>
      <c r="C46" s="105"/>
      <c r="D46" s="106"/>
      <c r="E46" s="101" t="str">
        <f>IF(Message_AllLinePrompts="", "Grand Total", "" )</f>
        <v>Grand Total</v>
      </c>
      <c r="F46" s="102"/>
      <c r="G46" s="103"/>
      <c r="H46" s="29">
        <f>IF(Message_AllLinePrompts="", SUM($H$42:$H$45), "")</f>
        <v>3473.25</v>
      </c>
    </row>
    <row r="47" spans="1:9" ht="15" x14ac:dyDescent="0.2">
      <c r="A47" s="78" t="s">
        <v>117</v>
      </c>
      <c r="B47" s="79"/>
      <c r="C47" s="79"/>
      <c r="D47" s="79"/>
      <c r="E47" s="79"/>
      <c r="F47" s="79"/>
      <c r="G47" s="79"/>
      <c r="H47" s="80"/>
    </row>
    <row r="48" spans="1:9" ht="72.75" customHeight="1" thickBot="1" x14ac:dyDescent="0.25">
      <c r="A48" s="75" t="s">
        <v>197</v>
      </c>
      <c r="B48" s="76"/>
      <c r="C48" s="76"/>
      <c r="D48" s="76"/>
      <c r="E48" s="76"/>
      <c r="F48" s="76"/>
      <c r="G48" s="76"/>
      <c r="H48" s="77"/>
    </row>
    <row r="49" spans="1:8" ht="5.25" customHeight="1" x14ac:dyDescent="0.2">
      <c r="A49" s="55"/>
      <c r="B49" s="55"/>
      <c r="C49" s="55"/>
      <c r="D49" s="55"/>
      <c r="E49" s="55"/>
      <c r="F49" s="55"/>
      <c r="G49" s="55"/>
      <c r="H49" s="55"/>
    </row>
    <row r="50" spans="1:8" ht="23.25" customHeight="1" x14ac:dyDescent="0.2">
      <c r="A50" s="92" t="s">
        <v>94</v>
      </c>
      <c r="B50" s="92"/>
      <c r="C50" s="92"/>
      <c r="D50" s="92"/>
      <c r="E50" s="92"/>
      <c r="F50" s="92"/>
      <c r="G50" s="92"/>
      <c r="H50" s="92"/>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Express 3-Lane Software PackageENCOR Express Coupon Validation OptionENCOR Express Bonus Coupon OptionENCOR Express Safe Accounting OptionENCOR Workstation LicenseWinEPS/OpenEPS for ENCOR, with CP ENCOR System Payments (OpenEPS/WinEPS) I/F, CP OnlyENCOR Signature Capture Option, CP OnlyENCOR ECC Option w/o Chk Img, CP OnlyENCOR Gift Card Mall Option (Blkhwk)Solidcore S3 OEM for ENCORSIL Engine and Interface for ENCORENCOR Catalina Interface OptionENCOR FSA OptionENCOR Table Extracts Option</v>
      </c>
    </row>
    <row r="56" spans="1:8" hidden="1" x14ac:dyDescent="0.2">
      <c r="B56" s="2" t="s">
        <v>95</v>
      </c>
      <c r="C56" s="4"/>
      <c r="D56" s="2" t="s">
        <v>14</v>
      </c>
      <c r="H56" s="32" t="str">
        <f xml:space="preserve">
Reminder_Migrate &amp;
Reminder_RKI &amp;
Reminder_RBO &amp;
Reminder_SKIF &amp;
Reminder_Transfer</f>
        <v xml:space="preserve">Send ENCOR SKIF with this P.O.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xml:space="preserve">Send ENCOR SKIF with this P.O.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48:H48"/>
    <mergeCell ref="A49:H49"/>
    <mergeCell ref="A50:H50"/>
    <mergeCell ref="A45:B45"/>
    <mergeCell ref="C45:D45"/>
    <mergeCell ref="E45:G45"/>
    <mergeCell ref="A46:D46"/>
    <mergeCell ref="E46:G46"/>
    <mergeCell ref="A47:H47"/>
    <mergeCell ref="A43:B43"/>
    <mergeCell ref="C43:D43"/>
    <mergeCell ref="E43:G43"/>
    <mergeCell ref="A44:B44"/>
    <mergeCell ref="C44:D44"/>
    <mergeCell ref="E44:G44"/>
    <mergeCell ref="A10:B10"/>
    <mergeCell ref="D10:F10"/>
    <mergeCell ref="G10:H10"/>
    <mergeCell ref="A11:H11"/>
    <mergeCell ref="A42:D42"/>
    <mergeCell ref="E42:G42"/>
    <mergeCell ref="A8:B8"/>
    <mergeCell ref="D8:F8"/>
    <mergeCell ref="G8:H8"/>
    <mergeCell ref="A9:B9"/>
    <mergeCell ref="D9:F9"/>
    <mergeCell ref="G9:H9"/>
    <mergeCell ref="A6:B6"/>
    <mergeCell ref="D6:F6"/>
    <mergeCell ref="G6:H6"/>
    <mergeCell ref="A7:B7"/>
    <mergeCell ref="D7:F7"/>
    <mergeCell ref="G7:H7"/>
    <mergeCell ref="A4:B4"/>
    <mergeCell ref="D4:F4"/>
    <mergeCell ref="G4:H4"/>
    <mergeCell ref="A5:B5"/>
    <mergeCell ref="D5:F5"/>
    <mergeCell ref="G5:H5"/>
    <mergeCell ref="A1:B1"/>
    <mergeCell ref="C1:F1"/>
    <mergeCell ref="A2:B2"/>
    <mergeCell ref="D2:E2"/>
    <mergeCell ref="A3:B3"/>
    <mergeCell ref="D3:E3"/>
    <mergeCell ref="F3:H3"/>
  </mergeCells>
  <conditionalFormatting sqref="C13:C41">
    <cfRule type="expression" dxfId="145" priority="31" stopIfTrue="1">
      <formula>$I13=Prompt_EnterDescription</formula>
    </cfRule>
  </conditionalFormatting>
  <conditionalFormatting sqref="F13:F41">
    <cfRule type="expression" dxfId="144" priority="30" stopIfTrue="1">
      <formula>$I13=Prompt_EnterDiscount</formula>
    </cfRule>
  </conditionalFormatting>
  <conditionalFormatting sqref="E13:E41">
    <cfRule type="expression" dxfId="143" priority="29" stopIfTrue="1">
      <formula>$I13=Prompt_EnterList</formula>
    </cfRule>
  </conditionalFormatting>
  <conditionalFormatting sqref="G13:G41">
    <cfRule type="expression" dxfId="142" priority="26" stopIfTrue="1">
      <formula>AND($I13&lt;&gt;"", ISNUMBER($G13)=TRUE)</formula>
    </cfRule>
  </conditionalFormatting>
  <conditionalFormatting sqref="H13:H41">
    <cfRule type="expression" dxfId="141" priority="28" stopIfTrue="1">
      <formula>$I13&lt;&gt;""</formula>
    </cfRule>
  </conditionalFormatting>
  <conditionalFormatting sqref="C44">
    <cfRule type="expression" dxfId="140" priority="33">
      <formula>OR($C$44="", $C$44=$B$54)</formula>
    </cfRule>
  </conditionalFormatting>
  <conditionalFormatting sqref="C44:D44">
    <cfRule type="expression" dxfId="139" priority="34">
      <formula>AND($C$44&lt;&gt;$B$55, $C$44&lt;&gt;$B$54)</formula>
    </cfRule>
  </conditionalFormatting>
  <conditionalFormatting sqref="C43">
    <cfRule type="expression" dxfId="138" priority="35" stopIfTrue="1">
      <formula>OR($C$43="", $C$43=$D$54)</formula>
    </cfRule>
  </conditionalFormatting>
  <conditionalFormatting sqref="C45:D45">
    <cfRule type="expression" dxfId="137" priority="27" stopIfTrue="1">
      <formula>$C$45=Message_NoPartialShipments</formula>
    </cfRule>
  </conditionalFormatting>
  <conditionalFormatting sqref="B13:B41">
    <cfRule type="expression" dxfId="136" priority="25" stopIfTrue="1">
      <formula>$I13=Prompt_EnterPID</formula>
    </cfRule>
  </conditionalFormatting>
  <conditionalFormatting sqref="D13:D41">
    <cfRule type="expression" dxfId="135" priority="1" stopIfTrue="1">
      <formula>$I13=Prompt_EnterQuantity</formula>
    </cfRule>
  </conditionalFormatting>
  <conditionalFormatting sqref="E42:H42">
    <cfRule type="expression" dxfId="134" priority="24">
      <formula>$H66&lt;&gt;""</formula>
    </cfRule>
  </conditionalFormatting>
  <conditionalFormatting sqref="A42:D42">
    <cfRule type="expression" dxfId="133" priority="23">
      <formula>$A$42&lt;&gt;""</formula>
    </cfRule>
  </conditionalFormatting>
  <conditionalFormatting sqref="H2">
    <cfRule type="expression" dxfId="132" priority="22">
      <formula>AND(iPODate="", Message_Mandates&lt;&gt;"")</formula>
    </cfRule>
  </conditionalFormatting>
  <conditionalFormatting sqref="G9:H9">
    <cfRule type="expression" dxfId="131" priority="20">
      <formula>AND(iShipToAdminTelephone="", Message_Mandates&lt;&gt;"")</formula>
    </cfRule>
  </conditionalFormatting>
  <conditionalFormatting sqref="G10:H10">
    <cfRule type="expression" dxfId="130" priority="21">
      <formula>AND(iShipToAdminEmail="", Message_Mandates&lt;&gt;"")</formula>
    </cfRule>
  </conditionalFormatting>
  <conditionalFormatting sqref="H1">
    <cfRule type="expression" dxfId="129" priority="19">
      <formula>AND(iPONumber="", Message_Mandates&lt;&gt;"")</formula>
    </cfRule>
  </conditionalFormatting>
  <conditionalFormatting sqref="G5:H5">
    <cfRule type="expression" dxfId="128" priority="18">
      <formula>AND(iShipToAddressCont = "", iShipToAddress = "", Message_Mandates&lt;&gt;"")</formula>
    </cfRule>
  </conditionalFormatting>
  <conditionalFormatting sqref="G5:H10">
    <cfRule type="expression" dxfId="127" priority="2" stopIfTrue="1">
      <formula>UPPER(iShipToName)="SAME"</formula>
    </cfRule>
  </conditionalFormatting>
  <conditionalFormatting sqref="A11:H11">
    <cfRule type="expression" dxfId="126" priority="6">
      <formula>Area_Warnings=Message_UseXLSX</formula>
    </cfRule>
    <cfRule type="expression" dxfId="125" priority="15">
      <formula>LEN(Area_Warnings)&gt;185</formula>
    </cfRule>
    <cfRule type="expression" dxfId="124" priority="16">
      <formula>Area_Warnings&lt;&gt;""</formula>
    </cfRule>
  </conditionalFormatting>
  <conditionalFormatting sqref="C9">
    <cfRule type="expression" dxfId="123" priority="14">
      <formula>AND(iPartnerAdminTelephone = "", Message_Mandates&lt;&gt;"")</formula>
    </cfRule>
  </conditionalFormatting>
  <conditionalFormatting sqref="F2">
    <cfRule type="expression" dxfId="122" priority="13">
      <formula>AND(iRDD="", Message_Mandates&lt;&gt;"")</formula>
    </cfRule>
  </conditionalFormatting>
  <conditionalFormatting sqref="G4:H4">
    <cfRule type="expression" dxfId="121" priority="12">
      <formula>AND(iShipToName="", Message_Mandates&lt;&gt;"")</formula>
    </cfRule>
  </conditionalFormatting>
  <conditionalFormatting sqref="C10">
    <cfRule type="expression" dxfId="120" priority="11">
      <formula>AND(iPartnerAdminContactEmail="", Message_Mandates&lt;&gt;"")</formula>
    </cfRule>
  </conditionalFormatting>
  <conditionalFormatting sqref="C4">
    <cfRule type="expression" dxfId="119" priority="10">
      <formula>AND(iPartnerBillToAttn="",  Message_Mandates&lt;&gt;"")</formula>
    </cfRule>
  </conditionalFormatting>
  <conditionalFormatting sqref="C3">
    <cfRule type="expression" dxfId="118" priority="9">
      <formula>AND(iPartnerIDNumber = "", Message_Mandates&lt;&gt;"")</formula>
    </cfRule>
  </conditionalFormatting>
  <conditionalFormatting sqref="C2">
    <cfRule type="expression" dxfId="117" priority="8">
      <formula>AND(iPartnerCompanyName = "", Message_Mandates&lt;&gt;"")</formula>
    </cfRule>
  </conditionalFormatting>
  <conditionalFormatting sqref="C5">
    <cfRule type="expression" dxfId="116" priority="7">
      <formula>AND(iPartnerBillToAddress="", Message_Mandates&lt;&gt;"")</formula>
    </cfRule>
  </conditionalFormatting>
  <conditionalFormatting sqref="C1:F1">
    <cfRule type="expression" dxfId="115" priority="36">
      <formula>OR($C$1=$H$71, $C$1=$H$72, $C$1=$H$73)</formula>
    </cfRule>
  </conditionalFormatting>
  <conditionalFormatting sqref="C7:C8">
    <cfRule type="expression" dxfId="114" priority="5">
      <formula>AND(iPartnerCityStateZip="", Message_Mandates&lt;&gt;"")</formula>
    </cfRule>
  </conditionalFormatting>
  <conditionalFormatting sqref="C6">
    <cfRule type="expression" dxfId="113" priority="4">
      <formula>AND(iPartnerBillToAddressCont="", iPartnerCityStateZip="",  iPartnerBillToAddress="", Message_Mandates&lt;&gt;"")</formula>
    </cfRule>
  </conditionalFormatting>
  <conditionalFormatting sqref="G6:H6">
    <cfRule type="expression" dxfId="112" priority="17">
      <formula>AND(iShipToAddressCont="", iShipToAddress="", iShipToCityStateZip="", Message_Mandates&lt;&gt;"")</formula>
    </cfRule>
  </conditionalFormatting>
  <conditionalFormatting sqref="G7:H8">
    <cfRule type="expression" dxfId="111" priority="3">
      <formula>AND(iShipToCityStateZip="", Message_Mandates&lt;&gt;"")</formula>
    </cfRule>
  </conditionalFormatting>
  <conditionalFormatting sqref="A13:H41">
    <cfRule type="expression" dxfId="110" priority="32">
      <formula>AND($D13=0, $D13&lt;&gt;"")</formula>
    </cfRule>
  </conditionalFormatting>
  <dataValidations disablePrompts="1" count="7">
    <dataValidation type="date" allowBlank="1" showInputMessage="1" showErrorMessage="1" errorTitle="Date Required" error="Enter a 2016 date of this purchase order using a standard date format." sqref="F2 H2">
      <formula1>42736</formula1>
      <formula2>43101</formula2>
    </dataValidation>
    <dataValidation type="list" allowBlank="1" showInputMessage="1" showErrorMessage="1" sqref="C43">
      <formula1>$D$54:$D$137</formula1>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list" allowBlank="1" showInputMessage="1" showErrorMessage="1" sqref="C44">
      <formula1>$B$54:$B$78</formula1>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4097"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54"/>
      <c r="B1" s="55"/>
      <c r="C1" s="46"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47"/>
      <c r="E1" s="47"/>
      <c r="F1" s="47"/>
      <c r="G1" s="33" t="str">
        <f>IF(iPONumber="", "Enter Partner Purchase Order Number:", "Partner Purchase Order Number")</f>
        <v>Partner Purchase Order Number</v>
      </c>
      <c r="H1" s="13" t="s">
        <v>176</v>
      </c>
    </row>
    <row r="2" spans="1:10" ht="15" customHeight="1" x14ac:dyDescent="0.25">
      <c r="A2" s="56" t="s">
        <v>3</v>
      </c>
      <c r="B2" s="57"/>
      <c r="C2" s="34" t="s">
        <v>171</v>
      </c>
      <c r="D2" s="56" t="s">
        <v>143</v>
      </c>
      <c r="E2" s="57"/>
      <c r="F2" s="38">
        <v>42839</v>
      </c>
      <c r="G2" s="31" t="s">
        <v>144</v>
      </c>
      <c r="H2" s="39">
        <v>42780</v>
      </c>
      <c r="J2" s="15" t="s">
        <v>142</v>
      </c>
    </row>
    <row r="3" spans="1:10" ht="15" customHeight="1" thickBot="1" x14ac:dyDescent="0.25">
      <c r="A3" s="63" t="s">
        <v>4</v>
      </c>
      <c r="B3" s="64"/>
      <c r="C3" s="35">
        <v>123456789</v>
      </c>
      <c r="D3" s="69" t="s">
        <v>145</v>
      </c>
      <c r="E3" s="70"/>
      <c r="F3" s="71"/>
      <c r="G3" s="71"/>
      <c r="H3" s="72"/>
      <c r="J3" s="15" t="s">
        <v>142</v>
      </c>
    </row>
    <row r="4" spans="1:10" ht="15" customHeight="1" x14ac:dyDescent="0.2">
      <c r="A4" s="56" t="s">
        <v>147</v>
      </c>
      <c r="B4" s="57"/>
      <c r="C4" s="36" t="s">
        <v>172</v>
      </c>
      <c r="D4" s="56" t="s">
        <v>132</v>
      </c>
      <c r="E4" s="57"/>
      <c r="F4" s="57"/>
      <c r="G4" s="73" t="s">
        <v>177</v>
      </c>
      <c r="H4" s="74"/>
      <c r="J4" s="15"/>
    </row>
    <row r="5" spans="1:10" ht="15" customHeight="1" x14ac:dyDescent="0.2">
      <c r="A5" s="63" t="s">
        <v>127</v>
      </c>
      <c r="B5" s="64"/>
      <c r="C5" s="20" t="s">
        <v>173</v>
      </c>
      <c r="D5" s="63" t="s">
        <v>5</v>
      </c>
      <c r="E5" s="64"/>
      <c r="F5" s="64"/>
      <c r="G5" s="61"/>
      <c r="H5" s="62"/>
    </row>
    <row r="6" spans="1:10" ht="15" customHeight="1" x14ac:dyDescent="0.2">
      <c r="A6" s="63" t="s">
        <v>129</v>
      </c>
      <c r="B6" s="64"/>
      <c r="C6" s="20"/>
      <c r="D6" s="63" t="s">
        <v>128</v>
      </c>
      <c r="E6" s="64"/>
      <c r="F6" s="64"/>
      <c r="G6" s="61"/>
      <c r="H6" s="62"/>
    </row>
    <row r="7" spans="1:10" ht="15" customHeight="1" x14ac:dyDescent="0.2">
      <c r="A7" s="93" t="s">
        <v>6</v>
      </c>
      <c r="B7" s="94"/>
      <c r="C7" s="20" t="s">
        <v>174</v>
      </c>
      <c r="D7" s="63" t="s">
        <v>6</v>
      </c>
      <c r="E7" s="64"/>
      <c r="F7" s="64"/>
      <c r="G7" s="61"/>
      <c r="H7" s="62"/>
    </row>
    <row r="8" spans="1:10" ht="15" customHeight="1" thickBot="1" x14ac:dyDescent="0.25">
      <c r="A8" s="81" t="s">
        <v>7</v>
      </c>
      <c r="B8" s="82"/>
      <c r="C8" s="37"/>
      <c r="D8" s="81" t="s">
        <v>7</v>
      </c>
      <c r="E8" s="82"/>
      <c r="F8" s="82"/>
      <c r="G8" s="83"/>
      <c r="H8" s="84"/>
    </row>
    <row r="9" spans="1:10" ht="15" customHeight="1" x14ac:dyDescent="0.2">
      <c r="A9" s="85" t="s">
        <v>130</v>
      </c>
      <c r="B9" s="86"/>
      <c r="C9" s="36" t="s">
        <v>175</v>
      </c>
      <c r="D9" s="85" t="s">
        <v>148</v>
      </c>
      <c r="E9" s="86"/>
      <c r="F9" s="86"/>
      <c r="G9" s="73"/>
      <c r="H9" s="74"/>
    </row>
    <row r="10" spans="1:10" ht="15" customHeight="1" thickBot="1" x14ac:dyDescent="0.25">
      <c r="A10" s="81" t="s">
        <v>131</v>
      </c>
      <c r="B10" s="82"/>
      <c r="C10" s="37" t="s">
        <v>178</v>
      </c>
      <c r="D10" s="81" t="s">
        <v>149</v>
      </c>
      <c r="E10" s="82"/>
      <c r="F10" s="82"/>
      <c r="G10" s="83"/>
      <c r="H10" s="84"/>
    </row>
    <row r="11" spans="1:10" ht="18.75" customHeight="1" thickBot="1" x14ac:dyDescent="0.25">
      <c r="A11" s="10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108"/>
      <c r="C11" s="108"/>
      <c r="D11" s="108"/>
      <c r="E11" s="108"/>
      <c r="F11" s="108"/>
      <c r="G11" s="108"/>
      <c r="H11" s="10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199</v>
      </c>
      <c r="C13" s="1" t="s">
        <v>200</v>
      </c>
      <c r="D13" s="18">
        <v>1</v>
      </c>
      <c r="E13" s="21">
        <v>4000</v>
      </c>
      <c r="F13" s="23">
        <v>0</v>
      </c>
      <c r="G13" s="22">
        <f t="shared" ref="G13:G41" si="0">IF( AND( ISNUMBER(Col_QTY)=TRUE, ISNUMBER(Col_UnitList)=TRUE, ISNUMBER(Col_Discount)=TRUE ),
ROUND(Col_UnitList*(1-Col_Discount), 2), "")</f>
        <v>4000</v>
      </c>
      <c r="H13" s="25">
        <f t="shared" ref="H13:H41" si="1">IF( AND( ISNUMBER(Col_QTY)=TRUE, ISNUMBER(Col_UnitList)=TRUE, ISNUMBER(Col_Discount)=TRUE, Col_Prompts="") =TRUE, Col_QTY*Col_UnitNet,
IF( Col_Prompts&lt;&gt;"", Col_Prompts, "" ))</f>
        <v>4000</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230</v>
      </c>
    </row>
    <row r="14" spans="1:10" ht="15" customHeight="1" x14ac:dyDescent="0.2">
      <c r="A14" s="17" t="str">
        <f>IF(AND(Col_Prompts="", Col_PIN&lt;&gt;"", Col_QTY&gt;0)=FALSE, "",
IF(COUNTA($A$12:$A13) = 0, 1, MAX($A$12:$A13)+1))</f>
        <v/>
      </c>
      <c r="B14" s="10"/>
      <c r="C14" s="1"/>
      <c r="D14" s="18"/>
      <c r="E14" s="21"/>
      <c r="F14" s="23"/>
      <c r="G14" s="22" t="str">
        <f t="shared" si="0"/>
        <v/>
      </c>
      <c r="H14" s="25" t="str">
        <f t="shared" si="1"/>
        <v/>
      </c>
      <c r="I14" s="8" t="str">
        <f t="shared" si="2"/>
        <v/>
      </c>
    </row>
    <row r="15" spans="1:10" ht="15" customHeight="1" x14ac:dyDescent="0.2">
      <c r="A15" s="17">
        <f>IF(AND(Col_Prompts="", Col_PIN&lt;&gt;"", Col_QTY&gt;0)=FALSE, "",
IF(COUNTA($A$12:$A14) = 0, 1, MAX($A$12:$A14)+1))</f>
        <v>2</v>
      </c>
      <c r="B15" s="10" t="s">
        <v>156</v>
      </c>
      <c r="C15" s="1" t="s">
        <v>157</v>
      </c>
      <c r="D15" s="18">
        <v>1</v>
      </c>
      <c r="E15" s="21">
        <v>4680</v>
      </c>
      <c r="F15" s="23">
        <v>1</v>
      </c>
      <c r="G15" s="22">
        <f t="shared" si="0"/>
        <v>0</v>
      </c>
      <c r="H15" s="25">
        <f t="shared" si="1"/>
        <v>0</v>
      </c>
      <c r="I15" s="8" t="str">
        <f t="shared" si="2"/>
        <v/>
      </c>
      <c r="J15" s="15" t="s">
        <v>263</v>
      </c>
    </row>
    <row r="16" spans="1:10" ht="15" customHeight="1" x14ac:dyDescent="0.2">
      <c r="A16" s="17">
        <f>IF(AND(Col_Prompts="", Col_PIN&lt;&gt;"", Col_QTY&gt;0)=FALSE, "",
IF(COUNTA($A$12:$A15) = 0, 1, MAX($A$12:$A15)+1))</f>
        <v>3</v>
      </c>
      <c r="B16" s="10" t="s">
        <v>158</v>
      </c>
      <c r="C16" s="1" t="s">
        <v>159</v>
      </c>
      <c r="D16" s="18">
        <v>7</v>
      </c>
      <c r="E16" s="21">
        <v>1060</v>
      </c>
      <c r="F16" s="23">
        <v>1</v>
      </c>
      <c r="G16" s="22">
        <f t="shared" si="0"/>
        <v>0</v>
      </c>
      <c r="H16" s="25">
        <f t="shared" si="1"/>
        <v>0</v>
      </c>
      <c r="I16" s="8" t="str">
        <f t="shared" si="2"/>
        <v/>
      </c>
      <c r="J16" s="43" t="s">
        <v>270</v>
      </c>
    </row>
    <row r="17" spans="1:10" ht="15" customHeight="1" x14ac:dyDescent="0.2">
      <c r="A17" s="17">
        <f>IF(AND(Col_Prompts="", Col_PIN&lt;&gt;"", Col_QTY&gt;0)=FALSE, "",
IF(COUNTA($A$12:$A16) = 0, 1, MAX($A$12:$A16)+1))</f>
        <v>4</v>
      </c>
      <c r="B17" s="10" t="s">
        <v>160</v>
      </c>
      <c r="C17" s="1" t="s">
        <v>161</v>
      </c>
      <c r="D17" s="18">
        <v>1</v>
      </c>
      <c r="E17" s="21">
        <v>600</v>
      </c>
      <c r="F17" s="23">
        <v>1</v>
      </c>
      <c r="G17" s="22">
        <f t="shared" si="0"/>
        <v>0</v>
      </c>
      <c r="H17" s="25">
        <f t="shared" si="1"/>
        <v>0</v>
      </c>
      <c r="I17" s="8" t="str">
        <f t="shared" si="2"/>
        <v/>
      </c>
      <c r="J17" s="15" t="s">
        <v>259</v>
      </c>
    </row>
    <row r="18" spans="1:10" ht="15" customHeight="1" x14ac:dyDescent="0.2">
      <c r="A18" s="17">
        <f>IF(AND(Col_Prompts="", Col_PIN&lt;&gt;"", Col_QTY&gt;0)=FALSE, "",
IF(COUNTA($A$12:$A17) = 0, 1, MAX($A$12:$A17)+1))</f>
        <v>5</v>
      </c>
      <c r="B18" s="10" t="s">
        <v>160</v>
      </c>
      <c r="C18" s="1" t="s">
        <v>161</v>
      </c>
      <c r="D18" s="18">
        <v>1</v>
      </c>
      <c r="E18" s="21">
        <v>600</v>
      </c>
      <c r="F18" s="23">
        <v>0.45</v>
      </c>
      <c r="G18" s="22">
        <f t="shared" si="0"/>
        <v>330</v>
      </c>
      <c r="H18" s="25">
        <f t="shared" si="1"/>
        <v>330</v>
      </c>
      <c r="I18" s="8" t="str">
        <f t="shared" si="2"/>
        <v/>
      </c>
      <c r="J18" s="15" t="s">
        <v>257</v>
      </c>
    </row>
    <row r="19" spans="1:10" ht="15" customHeight="1" x14ac:dyDescent="0.2">
      <c r="A19" s="17" t="str">
        <f>IF(AND(Col_Prompts="", Col_PIN&lt;&gt;"", Col_QTY&gt;0)=FALSE, "",
IF(COUNTA($A$12:$A18) = 0, 1, MAX($A$12:$A18)+1))</f>
        <v/>
      </c>
      <c r="B19" s="10"/>
      <c r="C19" s="1"/>
      <c r="D19" s="18"/>
      <c r="E19" s="21"/>
      <c r="F19" s="23"/>
      <c r="G19" s="22" t="str">
        <f t="shared" si="0"/>
        <v/>
      </c>
      <c r="H19" s="25" t="str">
        <f t="shared" si="1"/>
        <v/>
      </c>
      <c r="I19" s="8" t="str">
        <f t="shared" si="2"/>
        <v/>
      </c>
      <c r="J19" s="15"/>
    </row>
    <row r="20" spans="1:10" ht="15" customHeight="1" x14ac:dyDescent="0.2">
      <c r="A20" s="17">
        <f>IF(AND(Col_Prompts="", Col_PIN&lt;&gt;"", Col_QTY&gt;0)=FALSE, "",
IF(COUNTA($A$12:$A19) = 0, 1, MAX($A$12:$A19)+1))</f>
        <v>6</v>
      </c>
      <c r="B20" s="10" t="s">
        <v>162</v>
      </c>
      <c r="C20" s="1" t="s">
        <v>272</v>
      </c>
      <c r="D20" s="18">
        <v>1</v>
      </c>
      <c r="E20" s="21">
        <v>0</v>
      </c>
      <c r="F20" s="23">
        <v>0</v>
      </c>
      <c r="G20" s="22">
        <f t="shared" si="0"/>
        <v>0</v>
      </c>
      <c r="H20" s="25">
        <f t="shared" si="1"/>
        <v>0</v>
      </c>
      <c r="I20" s="8" t="str">
        <f t="shared" si="2"/>
        <v/>
      </c>
      <c r="J20" s="15" t="s">
        <v>264</v>
      </c>
    </row>
    <row r="21" spans="1:10" ht="15" customHeight="1" x14ac:dyDescent="0.2">
      <c r="A21" s="17">
        <f>IF(AND(Col_Prompts="", Col_PIN&lt;&gt;"", Col_QTY&gt;0)=FALSE, "",
IF(COUNTA($A$12:$A20) = 0, 1, MAX($A$12:$A20)+1))</f>
        <v>7</v>
      </c>
      <c r="B21" s="10" t="s">
        <v>164</v>
      </c>
      <c r="C21" s="1" t="s">
        <v>165</v>
      </c>
      <c r="D21" s="18">
        <v>1</v>
      </c>
      <c r="E21" s="21">
        <v>0</v>
      </c>
      <c r="F21" s="23">
        <v>0</v>
      </c>
      <c r="G21" s="22">
        <f t="shared" si="0"/>
        <v>0</v>
      </c>
      <c r="H21" s="25">
        <f t="shared" si="1"/>
        <v>0</v>
      </c>
      <c r="I21" s="8" t="str">
        <f t="shared" si="2"/>
        <v/>
      </c>
    </row>
    <row r="22" spans="1:10" ht="15" customHeight="1" x14ac:dyDescent="0.2">
      <c r="A22" s="17">
        <f>IF(AND(Col_Prompts="", Col_PIN&lt;&gt;"", Col_QTY&gt;0)=FALSE, "",
IF(COUNTA($A$12:$A21) = 0, 1, MAX($A$12:$A21)+1))</f>
        <v>8</v>
      </c>
      <c r="B22" s="10" t="s">
        <v>163</v>
      </c>
      <c r="C22" s="1" t="s">
        <v>166</v>
      </c>
      <c r="D22" s="18">
        <v>1</v>
      </c>
      <c r="E22" s="21">
        <v>0</v>
      </c>
      <c r="F22" s="23">
        <v>0</v>
      </c>
      <c r="G22" s="22">
        <f t="shared" si="0"/>
        <v>0</v>
      </c>
      <c r="H22" s="25">
        <f t="shared" si="1"/>
        <v>0</v>
      </c>
      <c r="I22" s="8" t="str">
        <f t="shared" si="2"/>
        <v/>
      </c>
    </row>
    <row r="23" spans="1:10" ht="15" customHeight="1" x14ac:dyDescent="0.2">
      <c r="A23" s="17">
        <f>IF(AND(Col_Prompts="", Col_PIN&lt;&gt;"", Col_QTY&gt;0)=FALSE, "",
IF(COUNTA($A$12:$A22) = 0, 1, MAX($A$12:$A22)+1))</f>
        <v>9</v>
      </c>
      <c r="B23" s="10" t="s">
        <v>167</v>
      </c>
      <c r="C23" s="1" t="s">
        <v>168</v>
      </c>
      <c r="D23" s="18">
        <v>1</v>
      </c>
      <c r="E23" s="21">
        <v>0</v>
      </c>
      <c r="F23" s="23">
        <v>0</v>
      </c>
      <c r="G23" s="22">
        <f t="shared" si="0"/>
        <v>0</v>
      </c>
      <c r="H23" s="25">
        <f t="shared" si="1"/>
        <v>0</v>
      </c>
      <c r="I23" s="8" t="str">
        <f t="shared" si="2"/>
        <v/>
      </c>
      <c r="J23" s="45" t="s">
        <v>269</v>
      </c>
    </row>
    <row r="24" spans="1:10" ht="15" customHeight="1" x14ac:dyDescent="0.2">
      <c r="A24" s="17">
        <f>IF(AND(Col_Prompts="", Col_PIN&lt;&gt;"", Col_QTY&gt;0)=FALSE, "",
IF(COUNTA($A$12:$A23) = 0, 1, MAX($A$12:$A23)+1))</f>
        <v>10</v>
      </c>
      <c r="B24" s="10" t="s">
        <v>184</v>
      </c>
      <c r="C24" s="1" t="s">
        <v>169</v>
      </c>
      <c r="D24" s="18">
        <v>1</v>
      </c>
      <c r="E24" s="21">
        <v>0</v>
      </c>
      <c r="F24" s="23">
        <v>0</v>
      </c>
      <c r="G24" s="22">
        <f t="shared" si="0"/>
        <v>0</v>
      </c>
      <c r="H24" s="25">
        <f t="shared" si="1"/>
        <v>0</v>
      </c>
      <c r="I24" s="8" t="str">
        <f t="shared" si="2"/>
        <v/>
      </c>
      <c r="J24" s="42" t="s">
        <v>219</v>
      </c>
    </row>
    <row r="25" spans="1:10" ht="15" customHeight="1" x14ac:dyDescent="0.2">
      <c r="A25" s="17">
        <f>IF(AND(Col_Prompts="", Col_PIN&lt;&gt;"", Col_QTY&gt;0)=FALSE, "",
IF(COUNTA($A$12:$A24) = 0, 1, MAX($A$12:$A24)+1))</f>
        <v>11</v>
      </c>
      <c r="B25" s="10" t="s">
        <v>201</v>
      </c>
      <c r="C25" s="1" t="s">
        <v>202</v>
      </c>
      <c r="D25" s="18">
        <v>1</v>
      </c>
      <c r="E25" s="21">
        <v>0</v>
      </c>
      <c r="F25" s="23">
        <v>0</v>
      </c>
      <c r="G25" s="22">
        <f t="shared" si="0"/>
        <v>0</v>
      </c>
      <c r="H25" s="25">
        <f t="shared" si="1"/>
        <v>0</v>
      </c>
      <c r="I25" s="8" t="str">
        <f t="shared" si="2"/>
        <v/>
      </c>
      <c r="J25" s="15" t="s">
        <v>265</v>
      </c>
    </row>
    <row r="26" spans="1:10" ht="15" customHeight="1" x14ac:dyDescent="0.2">
      <c r="A26" s="17" t="str">
        <f>IF(AND(Col_Prompts="", Col_PIN&lt;&gt;"", Col_QTY&gt;0)=FALSE, "",
IF(COUNTA($A$12:$A25) = 0, 1, MAX($A$12:$A25)+1))</f>
        <v/>
      </c>
      <c r="B26" s="10"/>
      <c r="C26" s="1"/>
      <c r="D26" s="18"/>
      <c r="E26" s="21"/>
      <c r="F26" s="23"/>
      <c r="G26" s="22" t="str">
        <f t="shared" si="0"/>
        <v/>
      </c>
      <c r="H26" s="25" t="str">
        <f t="shared" si="1"/>
        <v/>
      </c>
      <c r="I26" s="8" t="str">
        <f t="shared" si="2"/>
        <v/>
      </c>
      <c r="J26" s="15"/>
    </row>
    <row r="27" spans="1:10" ht="15" customHeight="1" x14ac:dyDescent="0.2">
      <c r="A27" s="17">
        <f>IF(AND(Col_Prompts="", Col_PIN&lt;&gt;"", Col_QTY&gt;0)=FALSE, "",
IF(COUNTA($A$12:$A26) = 0, 1, MAX($A$12:$A26)+1))</f>
        <v>12</v>
      </c>
      <c r="B27" s="10" t="s">
        <v>203</v>
      </c>
      <c r="C27" s="1" t="s">
        <v>204</v>
      </c>
      <c r="D27" s="18">
        <v>1</v>
      </c>
      <c r="E27" s="21">
        <v>0</v>
      </c>
      <c r="F27" s="23">
        <v>0</v>
      </c>
      <c r="G27" s="22">
        <f t="shared" si="0"/>
        <v>0</v>
      </c>
      <c r="H27" s="25">
        <f t="shared" si="1"/>
        <v>0</v>
      </c>
      <c r="I27" s="8" t="str">
        <f t="shared" si="2"/>
        <v/>
      </c>
      <c r="J27" s="15" t="s">
        <v>266</v>
      </c>
    </row>
    <row r="28" spans="1:10" ht="15" customHeight="1" x14ac:dyDescent="0.2">
      <c r="A28" s="17" t="str">
        <f>IF(AND(Col_Prompts="", Col_PIN&lt;&gt;"", Col_QTY&gt;0)=FALSE, "",
IF(COUNTA($A$12:$A27) = 0, 1, MAX($A$12:$A27)+1))</f>
        <v/>
      </c>
      <c r="B28" s="10" t="s">
        <v>180</v>
      </c>
      <c r="C28" s="1" t="s">
        <v>181</v>
      </c>
      <c r="D28" s="18">
        <v>0</v>
      </c>
      <c r="E28" s="21">
        <v>795</v>
      </c>
      <c r="F28" s="23">
        <v>0.45</v>
      </c>
      <c r="G28" s="22">
        <f t="shared" si="0"/>
        <v>437.25</v>
      </c>
      <c r="H28" s="25">
        <f t="shared" si="1"/>
        <v>0</v>
      </c>
      <c r="I28" s="8" t="str">
        <f t="shared" si="2"/>
        <v/>
      </c>
      <c r="J28" s="15" t="s">
        <v>266</v>
      </c>
    </row>
    <row r="29" spans="1:10" ht="15" customHeight="1" x14ac:dyDescent="0.2">
      <c r="A29" s="17" t="str">
        <f>IF(AND(Col_Prompts="", Col_PIN&lt;&gt;"", Col_QTY&gt;0)=FALSE, "",
IF(COUNTA($A$12:$A28) = 0, 1, MAX($A$12:$A28)+1))</f>
        <v/>
      </c>
      <c r="B29" s="10" t="s">
        <v>182</v>
      </c>
      <c r="C29" s="1" t="s">
        <v>183</v>
      </c>
      <c r="D29" s="18">
        <v>0</v>
      </c>
      <c r="E29" s="21">
        <v>995</v>
      </c>
      <c r="F29" s="23">
        <v>0.45</v>
      </c>
      <c r="G29" s="22">
        <f t="shared" si="0"/>
        <v>547.25</v>
      </c>
      <c r="H29" s="25">
        <f t="shared" si="1"/>
        <v>0</v>
      </c>
      <c r="I29" s="8" t="str">
        <f t="shared" si="2"/>
        <v/>
      </c>
      <c r="J29" s="44" t="s">
        <v>267</v>
      </c>
    </row>
    <row r="30" spans="1:10" ht="15" customHeight="1" x14ac:dyDescent="0.2">
      <c r="A30" s="17" t="str">
        <f>IF(AND(Col_Prompts="", Col_PIN&lt;&gt;"", Col_QTY&gt;0)=FALSE, "",
IF(COUNTA($A$12:$A29) = 0, 1, MAX($A$12:$A29)+1))</f>
        <v/>
      </c>
      <c r="B30" s="10" t="s">
        <v>187</v>
      </c>
      <c r="C30" s="1" t="s">
        <v>188</v>
      </c>
      <c r="D30" s="18">
        <v>0</v>
      </c>
      <c r="E30" s="21">
        <v>595</v>
      </c>
      <c r="F30" s="23">
        <v>0.45</v>
      </c>
      <c r="G30" s="22">
        <f t="shared" si="0"/>
        <v>327.25</v>
      </c>
      <c r="H30" s="25">
        <f t="shared" si="1"/>
        <v>0</v>
      </c>
      <c r="I30" s="8" t="str">
        <f t="shared" si="2"/>
        <v/>
      </c>
      <c r="J30" s="45" t="s">
        <v>268</v>
      </c>
    </row>
    <row r="31" spans="1:10" ht="15" customHeight="1" x14ac:dyDescent="0.2">
      <c r="A31" s="17" t="str">
        <f>IF(AND(Col_Prompts="", Col_PIN&lt;&gt;"", Col_QTY&gt;0)=FALSE, "",
IF(COUNTA($A$12:$A30) = 0, 1, MAX($A$12:$A30)+1))</f>
        <v/>
      </c>
      <c r="B31" s="10"/>
      <c r="C31" s="1"/>
      <c r="D31" s="18"/>
      <c r="E31" s="21"/>
      <c r="F31" s="23"/>
      <c r="G31" s="22" t="str">
        <f t="shared" si="0"/>
        <v/>
      </c>
      <c r="H31" s="25" t="str">
        <f t="shared" si="1"/>
        <v/>
      </c>
      <c r="I31" s="8" t="str">
        <f t="shared" si="2"/>
        <v/>
      </c>
      <c r="J31" s="15"/>
    </row>
    <row r="32" spans="1:10" ht="15" customHeight="1" x14ac:dyDescent="0.2">
      <c r="A32" s="17">
        <f>IF(AND(Col_Prompts="", Col_PIN&lt;&gt;"", Col_QTY&gt;0)=FALSE, "",
IF(COUNTA($A$12:$A31) = 0, 1, MAX($A$12:$A31)+1))</f>
        <v>13</v>
      </c>
      <c r="B32" s="10" t="s">
        <v>208</v>
      </c>
      <c r="C32" s="1" t="s">
        <v>209</v>
      </c>
      <c r="D32" s="18">
        <v>1</v>
      </c>
      <c r="E32" s="21">
        <v>-1000</v>
      </c>
      <c r="F32" s="23">
        <v>0</v>
      </c>
      <c r="G32" s="22">
        <f t="shared" si="0"/>
        <v>-1000</v>
      </c>
      <c r="H32" s="25">
        <f t="shared" si="1"/>
        <v>-1000</v>
      </c>
      <c r="I32" s="8" t="str">
        <f t="shared" si="2"/>
        <v/>
      </c>
      <c r="J32" s="14" t="s">
        <v>229</v>
      </c>
    </row>
    <row r="33" spans="1:10" ht="15" customHeight="1" x14ac:dyDescent="0.2">
      <c r="A33" s="17" t="str">
        <f>IF(AND(Col_Prompts="", Col_PIN&lt;&gt;"", Col_QTY&gt;0)=FALSE, "",
IF(COUNTA($A$12:$A32) = 0, 1, MAX($A$12:$A32)+1))</f>
        <v/>
      </c>
      <c r="B33" s="10"/>
      <c r="C33" s="1"/>
      <c r="D33" s="18"/>
      <c r="E33" s="21"/>
      <c r="F33" s="23"/>
      <c r="G33" s="22" t="str">
        <f t="shared" si="0"/>
        <v/>
      </c>
      <c r="H33" s="25" t="str">
        <f t="shared" si="1"/>
        <v/>
      </c>
      <c r="I33" s="8" t="str">
        <f t="shared" si="2"/>
        <v/>
      </c>
      <c r="J33" s="15"/>
    </row>
    <row r="34" spans="1:10" ht="15" customHeight="1" x14ac:dyDescent="0.2">
      <c r="A34" s="17" t="str">
        <f>IF(AND(Col_Prompts="", Col_PIN&lt;&gt;"", Col_QTY&gt;0)=FALSE, "",
IF(COUNTA($A$12:$A33) = 0, 1, MAX($A$12:$A33)+1))</f>
        <v/>
      </c>
      <c r="B34" s="10"/>
      <c r="C34" s="1" t="s">
        <v>237</v>
      </c>
      <c r="D34" s="18"/>
      <c r="E34" s="21"/>
      <c r="F34" s="23"/>
      <c r="G34" s="22" t="str">
        <f t="shared" si="0"/>
        <v/>
      </c>
      <c r="H34" s="25" t="str">
        <f t="shared" si="1"/>
        <v/>
      </c>
      <c r="I34" s="8" t="str">
        <f t="shared" si="2"/>
        <v/>
      </c>
      <c r="J34" s="15" t="s">
        <v>242</v>
      </c>
    </row>
    <row r="35" spans="1:10" ht="15" customHeight="1" x14ac:dyDescent="0.2">
      <c r="A35" s="17" t="str">
        <f>IF(AND(Col_Prompts="", Col_PIN&lt;&gt;"", Col_QTY&gt;0)=FALSE, "",
IF(COUNTA($A$12:$A34) = 0, 1, MAX($A$12:$A34)+1))</f>
        <v/>
      </c>
      <c r="B35" s="10"/>
      <c r="C35" s="1" t="s">
        <v>271</v>
      </c>
      <c r="D35" s="18"/>
      <c r="E35" s="21"/>
      <c r="F35" s="23"/>
      <c r="G35" s="22" t="str">
        <f t="shared" si="0"/>
        <v/>
      </c>
      <c r="H35" s="25" t="str">
        <f t="shared" si="1"/>
        <v/>
      </c>
      <c r="I35" s="8" t="str">
        <f t="shared" si="2"/>
        <v/>
      </c>
      <c r="J35" s="14" t="s">
        <v>241</v>
      </c>
    </row>
    <row r="36" spans="1:10" ht="15" customHeight="1" x14ac:dyDescent="0.2">
      <c r="A36" s="17" t="str">
        <f>IF(AND(Col_Prompts="", Col_PIN&lt;&gt;"", Col_QTY&gt;0)=FALSE, "",
IF(COUNTA($A$12:$A35) = 0, 1, MAX($A$12:$A35)+1))</f>
        <v/>
      </c>
      <c r="B36" s="10"/>
      <c r="C36" s="1" t="s">
        <v>236</v>
      </c>
      <c r="D36" s="18"/>
      <c r="E36" s="21"/>
      <c r="F36" s="23"/>
      <c r="G36" s="22" t="str">
        <f t="shared" si="0"/>
        <v/>
      </c>
      <c r="H36" s="25" t="str">
        <f t="shared" si="1"/>
        <v/>
      </c>
      <c r="I36" s="8" t="str">
        <f t="shared" si="2"/>
        <v/>
      </c>
      <c r="J36" s="14" t="s">
        <v>239</v>
      </c>
    </row>
    <row r="37" spans="1:10"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row>
    <row r="38" spans="1:10"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10" ht="15" customHeight="1" x14ac:dyDescent="0.2">
      <c r="A39" s="17" t="str">
        <f>IF(AND(Col_Prompts="", Col_PIN&lt;&gt;"", Col_QTY&gt;0)=FALSE, "",
IF(COUNTA($A$12:$A38) = 0, 1, MAX($A$12:$A38)+1))</f>
        <v/>
      </c>
      <c r="B39" s="10"/>
      <c r="C39" s="1"/>
      <c r="D39" s="18"/>
      <c r="E39" s="21"/>
      <c r="F39" s="23"/>
      <c r="G39" s="22" t="str">
        <f t="shared" si="0"/>
        <v/>
      </c>
      <c r="H39" s="25" t="str">
        <f t="shared" si="1"/>
        <v/>
      </c>
      <c r="I39" s="8" t="str">
        <f t="shared" si="2"/>
        <v/>
      </c>
    </row>
    <row r="40" spans="1:10"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row>
    <row r="41" spans="1:10"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10" ht="18.75" customHeight="1" thickBot="1" x14ac:dyDescent="0.3">
      <c r="A42" s="98" t="str">
        <f>IF(Message_Reminders = "", "", "Reminder: " &amp; Message_Reminders)</f>
        <v xml:space="preserve">Reminder: Migrations require SKIF (or P.O. if ACS) from original system, plus SKIF for new system.  </v>
      </c>
      <c r="B42" s="99"/>
      <c r="C42" s="99"/>
      <c r="D42" s="100"/>
      <c r="E42" s="95" t="str">
        <f>IF(Message_AllLinePrompts="", "Product Total:", "Totals require highlighted info above " )</f>
        <v>Product Total:</v>
      </c>
      <c r="F42" s="96"/>
      <c r="G42" s="97"/>
      <c r="H42" s="26">
        <f>IF(Message_AllLinePrompts="", SUM($H$13:$H$41), "")</f>
        <v>3330</v>
      </c>
    </row>
    <row r="43" spans="1:10" ht="23.25" customHeight="1" x14ac:dyDescent="0.2">
      <c r="A43" s="48" t="s">
        <v>153</v>
      </c>
      <c r="B43" s="49"/>
      <c r="C43" s="65" t="s">
        <v>14</v>
      </c>
      <c r="D43" s="66"/>
      <c r="E43" s="58" t="s">
        <v>12</v>
      </c>
      <c r="F43" s="59"/>
      <c r="G43" s="60"/>
      <c r="H43" s="27"/>
    </row>
    <row r="44" spans="1:10" ht="18" customHeight="1" x14ac:dyDescent="0.2">
      <c r="A44" s="50" t="s">
        <v>152</v>
      </c>
      <c r="B44" s="51"/>
      <c r="C44" s="67" t="s">
        <v>179</v>
      </c>
      <c r="D44" s="68"/>
      <c r="E44" s="58" t="s">
        <v>11</v>
      </c>
      <c r="F44" s="59"/>
      <c r="G44" s="60"/>
      <c r="H44" s="27"/>
    </row>
    <row r="45" spans="1:10" ht="18" customHeight="1" thickBot="1" x14ac:dyDescent="0.25">
      <c r="A45" s="52" t="s">
        <v>154</v>
      </c>
      <c r="B45" s="53"/>
      <c r="C45" s="90" t="str">
        <f>IF(Data_PartialShipmentsOKBox=TRUE,  Message_NoPartialShipments, Message_PartialShipmentsOK)</f>
        <v>Partial Shipments are OK</v>
      </c>
      <c r="D45" s="91"/>
      <c r="E45" s="87" t="s">
        <v>10</v>
      </c>
      <c r="F45" s="88"/>
      <c r="G45" s="89"/>
      <c r="H45" s="28"/>
    </row>
    <row r="46" spans="1:10" ht="20.25" customHeight="1" thickBot="1" x14ac:dyDescent="0.3">
      <c r="A46" s="104" t="s">
        <v>140</v>
      </c>
      <c r="B46" s="105"/>
      <c r="C46" s="105"/>
      <c r="D46" s="106"/>
      <c r="E46" s="101" t="str">
        <f>IF(Message_AllLinePrompts="", "Grand Total", "" )</f>
        <v>Grand Total</v>
      </c>
      <c r="F46" s="102"/>
      <c r="G46" s="103"/>
      <c r="H46" s="29">
        <f>IF(Message_AllLinePrompts="", SUM($H$42:$H$45), "")</f>
        <v>3330</v>
      </c>
    </row>
    <row r="47" spans="1:10" ht="15" x14ac:dyDescent="0.2">
      <c r="A47" s="78" t="s">
        <v>117</v>
      </c>
      <c r="B47" s="79"/>
      <c r="C47" s="79"/>
      <c r="D47" s="79"/>
      <c r="E47" s="79"/>
      <c r="F47" s="79"/>
      <c r="G47" s="79"/>
      <c r="H47" s="80"/>
    </row>
    <row r="48" spans="1:10" ht="75" customHeight="1" thickBot="1" x14ac:dyDescent="0.25">
      <c r="A48" s="75" t="s">
        <v>210</v>
      </c>
      <c r="B48" s="76"/>
      <c r="C48" s="76"/>
      <c r="D48" s="76"/>
      <c r="E48" s="76"/>
      <c r="F48" s="76"/>
      <c r="G48" s="76"/>
      <c r="H48" s="77"/>
    </row>
    <row r="49" spans="1:8" ht="5.25" customHeight="1" x14ac:dyDescent="0.2">
      <c r="A49" s="55"/>
      <c r="B49" s="55"/>
      <c r="C49" s="55"/>
      <c r="D49" s="55"/>
      <c r="E49" s="55"/>
      <c r="F49" s="55"/>
      <c r="G49" s="55"/>
      <c r="H49" s="55"/>
    </row>
    <row r="50" spans="1:8" ht="23.25" customHeight="1" x14ac:dyDescent="0.2">
      <c r="A50" s="92" t="s">
        <v>94</v>
      </c>
      <c r="B50" s="92"/>
      <c r="C50" s="92"/>
      <c r="D50" s="92"/>
      <c r="E50" s="92"/>
      <c r="F50" s="92"/>
      <c r="G50" s="92"/>
      <c r="H50" s="92"/>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Store Migration, Veteran, from ISS45 Std, 1-9ENCOR Base Controller/Office License, StdENCOR Terminal Software, 1-12 LanesENCOR Workstation LicenseENCOR Workstation LicenseWinEPS/OpenEPS for ENCOR, with CP ENCOR System Payments (OpenEPS/WinEPS) I/F, CP OnlyENCOR Signature Capture Option, CP OnlyENCOR ECC Option w/o Chk Img, CP OnlyENCOR Gift Card Mall Option (Blkhwk)Solidcore S3 OEM for ENCOR Migration OnlySIL Eng and I/F ENCOR /ISS45, Migrations OnlyENCOR Catalina Interface OptionENCOR FSA OptionENCOR Table Extracts OptionENCOR Migration Rebate, Prev License, RBOConnected Payments Customer ID 13579246 Store #4See ISS45 SKIF Log Number 97615 attachedNCR ABO Site Number for SWM is 000123456</v>
      </c>
    </row>
    <row r="56" spans="1:8" hidden="1" x14ac:dyDescent="0.2">
      <c r="B56" s="2" t="s">
        <v>95</v>
      </c>
      <c r="C56" s="4"/>
      <c r="D56" s="2" t="s">
        <v>14</v>
      </c>
      <c r="H56" s="32" t="str">
        <f xml:space="preserve">
Reminder_Migrate &amp;
Reminder_RKI &amp;
Reminder_RBO &amp;
Reminder_SKIF &amp;
Reminder_Transfer</f>
        <v xml:space="preserve">Migrations require SKIF (or P.O. if ACS) from original system, plus SKIF for new system.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xml:space="preserve">Migrations require SKIF (or P.O. if ACS) from original system, plus SKIF for new system.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48:H48"/>
    <mergeCell ref="A49:H49"/>
    <mergeCell ref="A50:H50"/>
    <mergeCell ref="A45:B45"/>
    <mergeCell ref="C45:D45"/>
    <mergeCell ref="E45:G45"/>
    <mergeCell ref="A46:D46"/>
    <mergeCell ref="E46:G46"/>
    <mergeCell ref="A47:H47"/>
    <mergeCell ref="A43:B43"/>
    <mergeCell ref="C43:D43"/>
    <mergeCell ref="E43:G43"/>
    <mergeCell ref="A44:B44"/>
    <mergeCell ref="C44:D44"/>
    <mergeCell ref="E44:G44"/>
    <mergeCell ref="A10:B10"/>
    <mergeCell ref="D10:F10"/>
    <mergeCell ref="G10:H10"/>
    <mergeCell ref="A11:H11"/>
    <mergeCell ref="A42:D42"/>
    <mergeCell ref="E42:G42"/>
    <mergeCell ref="A8:B8"/>
    <mergeCell ref="D8:F8"/>
    <mergeCell ref="G8:H8"/>
    <mergeCell ref="A9:B9"/>
    <mergeCell ref="D9:F9"/>
    <mergeCell ref="G9:H9"/>
    <mergeCell ref="A6:B6"/>
    <mergeCell ref="D6:F6"/>
    <mergeCell ref="G6:H6"/>
    <mergeCell ref="A7:B7"/>
    <mergeCell ref="D7:F7"/>
    <mergeCell ref="G7:H7"/>
    <mergeCell ref="A4:B4"/>
    <mergeCell ref="D4:F4"/>
    <mergeCell ref="G4:H4"/>
    <mergeCell ref="A5:B5"/>
    <mergeCell ref="D5:F5"/>
    <mergeCell ref="G5:H5"/>
    <mergeCell ref="A1:B1"/>
    <mergeCell ref="C1:F1"/>
    <mergeCell ref="A2:B2"/>
    <mergeCell ref="D2:E2"/>
    <mergeCell ref="A3:B3"/>
    <mergeCell ref="D3:E3"/>
    <mergeCell ref="F3:H3"/>
  </mergeCells>
  <conditionalFormatting sqref="C13:C19 C21:C41">
    <cfRule type="expression" dxfId="109" priority="33" stopIfTrue="1">
      <formula>$I13=Prompt_EnterDescription</formula>
    </cfRule>
  </conditionalFormatting>
  <conditionalFormatting sqref="F13:F41">
    <cfRule type="expression" dxfId="108" priority="32" stopIfTrue="1">
      <formula>$I13=Prompt_EnterDiscount</formula>
    </cfRule>
  </conditionalFormatting>
  <conditionalFormatting sqref="E13:E41">
    <cfRule type="expression" dxfId="107" priority="31" stopIfTrue="1">
      <formula>$I13=Prompt_EnterList</formula>
    </cfRule>
  </conditionalFormatting>
  <conditionalFormatting sqref="G13:G41">
    <cfRule type="expression" dxfId="106" priority="28" stopIfTrue="1">
      <formula>AND($I13&lt;&gt;"", ISNUMBER($G13)=TRUE)</formula>
    </cfRule>
  </conditionalFormatting>
  <conditionalFormatting sqref="H13:H41">
    <cfRule type="expression" dxfId="105" priority="30" stopIfTrue="1">
      <formula>$I13&lt;&gt;""</formula>
    </cfRule>
  </conditionalFormatting>
  <conditionalFormatting sqref="C44">
    <cfRule type="expression" dxfId="104" priority="35">
      <formula>OR($C$44="", $C$44=$B$54)</formula>
    </cfRule>
  </conditionalFormatting>
  <conditionalFormatting sqref="C44:D44">
    <cfRule type="expression" dxfId="103" priority="36">
      <formula>AND($C$44&lt;&gt;$B$55, $C$44&lt;&gt;$B$54)</formula>
    </cfRule>
  </conditionalFormatting>
  <conditionalFormatting sqref="C43">
    <cfRule type="expression" dxfId="102" priority="37" stopIfTrue="1">
      <formula>OR($C$43="", $C$43=$D$54)</formula>
    </cfRule>
  </conditionalFormatting>
  <conditionalFormatting sqref="C45:D45">
    <cfRule type="expression" dxfId="101" priority="29" stopIfTrue="1">
      <formula>$C$45=Message_NoPartialShipments</formula>
    </cfRule>
  </conditionalFormatting>
  <conditionalFormatting sqref="B13:B41">
    <cfRule type="expression" dxfId="100" priority="27" stopIfTrue="1">
      <formula>$I13=Prompt_EnterPID</formula>
    </cfRule>
  </conditionalFormatting>
  <conditionalFormatting sqref="D13:D41">
    <cfRule type="expression" dxfId="99" priority="3" stopIfTrue="1">
      <formula>$I13=Prompt_EnterQuantity</formula>
    </cfRule>
  </conditionalFormatting>
  <conditionalFormatting sqref="E42:H42">
    <cfRule type="expression" dxfId="98" priority="26">
      <formula>$H66&lt;&gt;""</formula>
    </cfRule>
  </conditionalFormatting>
  <conditionalFormatting sqref="A42:D42">
    <cfRule type="expression" dxfId="97" priority="25">
      <formula>$A$42&lt;&gt;""</formula>
    </cfRule>
  </conditionalFormatting>
  <conditionalFormatting sqref="H2">
    <cfRule type="expression" dxfId="96" priority="24">
      <formula>AND(iPODate="", Message_Mandates&lt;&gt;"")</formula>
    </cfRule>
  </conditionalFormatting>
  <conditionalFormatting sqref="G9:H9">
    <cfRule type="expression" dxfId="95" priority="22">
      <formula>AND(iShipToAdminTelephone="", Message_Mandates&lt;&gt;"")</formula>
    </cfRule>
  </conditionalFormatting>
  <conditionalFormatting sqref="G10:H10">
    <cfRule type="expression" dxfId="94" priority="23">
      <formula>AND(iShipToAdminEmail="", Message_Mandates&lt;&gt;"")</formula>
    </cfRule>
  </conditionalFormatting>
  <conditionalFormatting sqref="H1">
    <cfRule type="expression" dxfId="93" priority="21">
      <formula>AND(iPONumber="", Message_Mandates&lt;&gt;"")</formula>
    </cfRule>
  </conditionalFormatting>
  <conditionalFormatting sqref="G5:H5">
    <cfRule type="expression" dxfId="92" priority="20">
      <formula>AND(iShipToAddressCont = "", iShipToAddress = "", Message_Mandates&lt;&gt;"")</formula>
    </cfRule>
  </conditionalFormatting>
  <conditionalFormatting sqref="G5:H10">
    <cfRule type="expression" dxfId="91" priority="4" stopIfTrue="1">
      <formula>UPPER(iShipToName)="SAME"</formula>
    </cfRule>
  </conditionalFormatting>
  <conditionalFormatting sqref="A11:H11">
    <cfRule type="expression" dxfId="90" priority="8">
      <formula>Area_Warnings=Message_UseXLSX</formula>
    </cfRule>
    <cfRule type="expression" dxfId="89" priority="17">
      <formula>LEN(Area_Warnings)&gt;185</formula>
    </cfRule>
    <cfRule type="expression" dxfId="88" priority="18">
      <formula>Area_Warnings&lt;&gt;""</formula>
    </cfRule>
  </conditionalFormatting>
  <conditionalFormatting sqref="C9">
    <cfRule type="expression" dxfId="87" priority="16">
      <formula>AND(iPartnerAdminTelephone = "", Message_Mandates&lt;&gt;"")</formula>
    </cfRule>
  </conditionalFormatting>
  <conditionalFormatting sqref="F2">
    <cfRule type="expression" dxfId="86" priority="15">
      <formula>AND(iRDD="", Message_Mandates&lt;&gt;"")</formula>
    </cfRule>
  </conditionalFormatting>
  <conditionalFormatting sqref="G4:H4">
    <cfRule type="expression" dxfId="85" priority="14">
      <formula>AND(iShipToName="", Message_Mandates&lt;&gt;"")</formula>
    </cfRule>
  </conditionalFormatting>
  <conditionalFormatting sqref="C10">
    <cfRule type="expression" dxfId="84" priority="13">
      <formula>AND(iPartnerAdminContactEmail="", Message_Mandates&lt;&gt;"")</formula>
    </cfRule>
  </conditionalFormatting>
  <conditionalFormatting sqref="C4">
    <cfRule type="expression" dxfId="83" priority="12">
      <formula>AND(iPartnerBillToAttn="",  Message_Mandates&lt;&gt;"")</formula>
    </cfRule>
  </conditionalFormatting>
  <conditionalFormatting sqref="C3">
    <cfRule type="expression" dxfId="82" priority="11">
      <formula>AND(iPartnerIDNumber = "", Message_Mandates&lt;&gt;"")</formula>
    </cfRule>
  </conditionalFormatting>
  <conditionalFormatting sqref="C2">
    <cfRule type="expression" dxfId="81" priority="10">
      <formula>AND(iPartnerCompanyName = "", Message_Mandates&lt;&gt;"")</formula>
    </cfRule>
  </conditionalFormatting>
  <conditionalFormatting sqref="C5">
    <cfRule type="expression" dxfId="80" priority="9">
      <formula>AND(iPartnerBillToAddress="", Message_Mandates&lt;&gt;"")</formula>
    </cfRule>
  </conditionalFormatting>
  <conditionalFormatting sqref="C1:F1">
    <cfRule type="expression" dxfId="79" priority="38">
      <formula>OR($C$1=$H$71, $C$1=$H$72, $C$1=$H$73)</formula>
    </cfRule>
  </conditionalFormatting>
  <conditionalFormatting sqref="C7:C8">
    <cfRule type="expression" dxfId="78" priority="7">
      <formula>AND(iPartnerCityStateZip="", Message_Mandates&lt;&gt;"")</formula>
    </cfRule>
  </conditionalFormatting>
  <conditionalFormatting sqref="C6">
    <cfRule type="expression" dxfId="77" priority="6">
      <formula>AND(iPartnerBillToAddressCont="", iPartnerCityStateZip="",  iPartnerBillToAddress="", Message_Mandates&lt;&gt;"")</formula>
    </cfRule>
  </conditionalFormatting>
  <conditionalFormatting sqref="G6:H6">
    <cfRule type="expression" dxfId="76" priority="19">
      <formula>AND(iShipToAddressCont="", iShipToAddress="", iShipToCityStateZip="", Message_Mandates&lt;&gt;"")</formula>
    </cfRule>
  </conditionalFormatting>
  <conditionalFormatting sqref="G7:H8">
    <cfRule type="expression" dxfId="75" priority="5">
      <formula>AND(iShipToCityStateZip="", Message_Mandates&lt;&gt;"")</formula>
    </cfRule>
  </conditionalFormatting>
  <conditionalFormatting sqref="A13:H19 A21:H41 A20:B20 D20:H20">
    <cfRule type="expression" dxfId="74" priority="34">
      <formula>AND($D13=0, $D13&lt;&gt;"")</formula>
    </cfRule>
  </conditionalFormatting>
  <conditionalFormatting sqref="C20">
    <cfRule type="expression" dxfId="73" priority="1" stopIfTrue="1">
      <formula>$I20=Prompt_EnterDescription</formula>
    </cfRule>
  </conditionalFormatting>
  <conditionalFormatting sqref="C20">
    <cfRule type="expression" dxfId="72" priority="2">
      <formula>AND($D20=0, $D20&lt;&gt;"")</formula>
    </cfRule>
  </conditionalFormatting>
  <dataValidations disablePrompts="1" count="7">
    <dataValidation type="date" allowBlank="1" showInputMessage="1" showErrorMessage="1" errorTitle="Date Required" error="Enter a 2016 date of this purchase order using a standard date format." sqref="F2 H2">
      <formula1>42736</formula1>
      <formula2>43101</formula2>
    </dataValidation>
    <dataValidation type="list" allowBlank="1" showInputMessage="1" showErrorMessage="1" sqref="C43">
      <formula1>$D$54:$D$137</formula1>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list" allowBlank="1" showInputMessage="1" showErrorMessage="1" sqref="C44">
      <formula1>$B$54:$B$78</formula1>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5121"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54"/>
      <c r="B1" s="55"/>
      <c r="C1" s="46"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47"/>
      <c r="E1" s="47"/>
      <c r="F1" s="47"/>
      <c r="G1" s="33" t="str">
        <f>IF(iPONumber="", "Enter Partner Purchase Order Number:", "Partner Purchase Order Number")</f>
        <v>Partner Purchase Order Number</v>
      </c>
      <c r="H1" s="13" t="s">
        <v>176</v>
      </c>
    </row>
    <row r="2" spans="1:10" ht="15" customHeight="1" x14ac:dyDescent="0.25">
      <c r="A2" s="56" t="s">
        <v>3</v>
      </c>
      <c r="B2" s="57"/>
      <c r="C2" s="34" t="s">
        <v>171</v>
      </c>
      <c r="D2" s="56" t="s">
        <v>143</v>
      </c>
      <c r="E2" s="57"/>
      <c r="F2" s="38">
        <v>42839</v>
      </c>
      <c r="G2" s="31" t="s">
        <v>144</v>
      </c>
      <c r="H2" s="39">
        <v>42780</v>
      </c>
      <c r="J2" s="15" t="s">
        <v>142</v>
      </c>
    </row>
    <row r="3" spans="1:10" ht="15" customHeight="1" thickBot="1" x14ac:dyDescent="0.25">
      <c r="A3" s="63" t="s">
        <v>4</v>
      </c>
      <c r="B3" s="64"/>
      <c r="C3" s="35">
        <v>123456789</v>
      </c>
      <c r="D3" s="69" t="s">
        <v>145</v>
      </c>
      <c r="E3" s="70"/>
      <c r="F3" s="71"/>
      <c r="G3" s="71"/>
      <c r="H3" s="72"/>
      <c r="J3" s="15" t="s">
        <v>142</v>
      </c>
    </row>
    <row r="4" spans="1:10" ht="15" customHeight="1" x14ac:dyDescent="0.2">
      <c r="A4" s="56" t="s">
        <v>147</v>
      </c>
      <c r="B4" s="57"/>
      <c r="C4" s="36" t="s">
        <v>172</v>
      </c>
      <c r="D4" s="56" t="s">
        <v>132</v>
      </c>
      <c r="E4" s="57"/>
      <c r="F4" s="57"/>
      <c r="G4" s="73" t="s">
        <v>177</v>
      </c>
      <c r="H4" s="74"/>
      <c r="J4" s="15"/>
    </row>
    <row r="5" spans="1:10" ht="15" customHeight="1" x14ac:dyDescent="0.2">
      <c r="A5" s="63" t="s">
        <v>127</v>
      </c>
      <c r="B5" s="64"/>
      <c r="C5" s="20" t="s">
        <v>173</v>
      </c>
      <c r="D5" s="63" t="s">
        <v>5</v>
      </c>
      <c r="E5" s="64"/>
      <c r="F5" s="64"/>
      <c r="G5" s="61"/>
      <c r="H5" s="62"/>
    </row>
    <row r="6" spans="1:10" ht="15" customHeight="1" x14ac:dyDescent="0.2">
      <c r="A6" s="63" t="s">
        <v>129</v>
      </c>
      <c r="B6" s="64"/>
      <c r="C6" s="20"/>
      <c r="D6" s="63" t="s">
        <v>128</v>
      </c>
      <c r="E6" s="64"/>
      <c r="F6" s="64"/>
      <c r="G6" s="61"/>
      <c r="H6" s="62"/>
    </row>
    <row r="7" spans="1:10" ht="15" customHeight="1" x14ac:dyDescent="0.2">
      <c r="A7" s="93" t="s">
        <v>6</v>
      </c>
      <c r="B7" s="94"/>
      <c r="C7" s="20" t="s">
        <v>174</v>
      </c>
      <c r="D7" s="63" t="s">
        <v>6</v>
      </c>
      <c r="E7" s="64"/>
      <c r="F7" s="64"/>
      <c r="G7" s="61"/>
      <c r="H7" s="62"/>
    </row>
    <row r="8" spans="1:10" ht="15" customHeight="1" thickBot="1" x14ac:dyDescent="0.25">
      <c r="A8" s="81" t="s">
        <v>7</v>
      </c>
      <c r="B8" s="82"/>
      <c r="C8" s="37"/>
      <c r="D8" s="81" t="s">
        <v>7</v>
      </c>
      <c r="E8" s="82"/>
      <c r="F8" s="82"/>
      <c r="G8" s="83"/>
      <c r="H8" s="84"/>
    </row>
    <row r="9" spans="1:10" ht="15" customHeight="1" x14ac:dyDescent="0.2">
      <c r="A9" s="85" t="s">
        <v>130</v>
      </c>
      <c r="B9" s="86"/>
      <c r="C9" s="36" t="s">
        <v>175</v>
      </c>
      <c r="D9" s="85" t="s">
        <v>148</v>
      </c>
      <c r="E9" s="86"/>
      <c r="F9" s="86"/>
      <c r="G9" s="73"/>
      <c r="H9" s="74"/>
    </row>
    <row r="10" spans="1:10" ht="15" customHeight="1" thickBot="1" x14ac:dyDescent="0.25">
      <c r="A10" s="81" t="s">
        <v>131</v>
      </c>
      <c r="B10" s="82"/>
      <c r="C10" s="37" t="s">
        <v>178</v>
      </c>
      <c r="D10" s="81" t="s">
        <v>149</v>
      </c>
      <c r="E10" s="82"/>
      <c r="F10" s="82"/>
      <c r="G10" s="83"/>
      <c r="H10" s="84"/>
    </row>
    <row r="11" spans="1:10" ht="18.75" customHeight="1" thickBot="1" x14ac:dyDescent="0.25">
      <c r="A11" s="10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108"/>
      <c r="C11" s="108"/>
      <c r="D11" s="108"/>
      <c r="E11" s="108"/>
      <c r="F11" s="108"/>
      <c r="G11" s="108"/>
      <c r="H11" s="10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156</v>
      </c>
      <c r="C13" s="1" t="s">
        <v>157</v>
      </c>
      <c r="D13" s="18">
        <v>1</v>
      </c>
      <c r="E13" s="21">
        <v>4680</v>
      </c>
      <c r="F13" s="23">
        <v>0.45</v>
      </c>
      <c r="G13" s="22">
        <f t="shared" ref="G13:G41" si="0">IF( AND( ISNUMBER(Col_QTY)=TRUE, ISNUMBER(Col_UnitList)=TRUE, ISNUMBER(Col_Discount)=TRUE ),
ROUND(Col_UnitList*(1-Col_Discount), 2), "")</f>
        <v>2574</v>
      </c>
      <c r="H13" s="25">
        <f t="shared" ref="H13:H41" si="1">IF( AND( ISNUMBER(Col_QTY)=TRUE, ISNUMBER(Col_UnitList)=TRUE, ISNUMBER(Col_Discount)=TRUE, Col_Prompts="") =TRUE, Col_QTY*Col_UnitNet,
IF( Col_Prompts&lt;&gt;"", Col_Prompts, "" ))</f>
        <v>2574</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231</v>
      </c>
    </row>
    <row r="14" spans="1:10" ht="15" customHeight="1" x14ac:dyDescent="0.2">
      <c r="A14" s="17">
        <f>IF(AND(Col_Prompts="", Col_PIN&lt;&gt;"", Col_QTY&gt;0)=FALSE, "",
IF(COUNTA($A$12:$A13) = 0, 1, MAX($A$12:$A13)+1))</f>
        <v>2</v>
      </c>
      <c r="B14" s="10" t="s">
        <v>158</v>
      </c>
      <c r="C14" s="1" t="s">
        <v>159</v>
      </c>
      <c r="D14" s="18">
        <v>7</v>
      </c>
      <c r="E14" s="21">
        <v>1060</v>
      </c>
      <c r="F14" s="23">
        <v>0.45</v>
      </c>
      <c r="G14" s="22">
        <f t="shared" si="0"/>
        <v>583</v>
      </c>
      <c r="H14" s="25">
        <f t="shared" si="1"/>
        <v>4081</v>
      </c>
      <c r="I14" s="8" t="str">
        <f t="shared" si="2"/>
        <v/>
      </c>
      <c r="J14" s="15" t="s">
        <v>232</v>
      </c>
    </row>
    <row r="15" spans="1:10" ht="15" customHeight="1" x14ac:dyDescent="0.2">
      <c r="A15" s="17">
        <f>IF(AND(Col_Prompts="", Col_PIN&lt;&gt;"", Col_QTY&gt;0)=FALSE, "",
IF(COUNTA($A$12:$A14) = 0, 1, MAX($A$12:$A14)+1))</f>
        <v>3</v>
      </c>
      <c r="B15" s="10" t="s">
        <v>160</v>
      </c>
      <c r="C15" s="1" t="s">
        <v>161</v>
      </c>
      <c r="D15" s="18">
        <v>1</v>
      </c>
      <c r="E15" s="21">
        <v>600</v>
      </c>
      <c r="F15" s="23">
        <v>1</v>
      </c>
      <c r="G15" s="22">
        <f t="shared" si="0"/>
        <v>0</v>
      </c>
      <c r="H15" s="25">
        <f t="shared" si="1"/>
        <v>0</v>
      </c>
      <c r="I15" s="8" t="str">
        <f t="shared" si="2"/>
        <v/>
      </c>
      <c r="J15" s="15" t="s">
        <v>260</v>
      </c>
    </row>
    <row r="16" spans="1:10" ht="15" customHeight="1" x14ac:dyDescent="0.2">
      <c r="A16" s="17">
        <f>IF(AND(Col_Prompts="", Col_PIN&lt;&gt;"", Col_QTY&gt;0)=FALSE, "",
IF(COUNTA($A$12:$A15) = 0, 1, MAX($A$12:$A15)+1))</f>
        <v>4</v>
      </c>
      <c r="B16" s="10" t="s">
        <v>160</v>
      </c>
      <c r="C16" s="1" t="s">
        <v>161</v>
      </c>
      <c r="D16" s="18">
        <v>1</v>
      </c>
      <c r="E16" s="21">
        <v>600</v>
      </c>
      <c r="F16" s="23">
        <v>0.45</v>
      </c>
      <c r="G16" s="22">
        <f t="shared" si="0"/>
        <v>330</v>
      </c>
      <c r="H16" s="25">
        <f t="shared" si="1"/>
        <v>330</v>
      </c>
      <c r="I16" s="8" t="str">
        <f t="shared" si="2"/>
        <v/>
      </c>
      <c r="J16" s="15" t="s">
        <v>258</v>
      </c>
    </row>
    <row r="17" spans="1:10" ht="15" customHeight="1" x14ac:dyDescent="0.2">
      <c r="A17" s="17" t="str">
        <f>IF(AND(Col_Prompts="", Col_PIN&lt;&gt;"", Col_QTY&gt;0)=FALSE, "",
IF(COUNTA($A$12:$A16) = 0, 1, MAX($A$12:$A16)+1))</f>
        <v/>
      </c>
      <c r="B17" s="10"/>
      <c r="C17" s="1"/>
      <c r="D17" s="18"/>
      <c r="E17" s="21"/>
      <c r="F17" s="23"/>
      <c r="G17" s="22" t="str">
        <f t="shared" si="0"/>
        <v/>
      </c>
      <c r="H17" s="25" t="str">
        <f t="shared" si="1"/>
        <v/>
      </c>
      <c r="I17" s="8" t="str">
        <f t="shared" si="2"/>
        <v/>
      </c>
    </row>
    <row r="18" spans="1:10" ht="15" customHeight="1" x14ac:dyDescent="0.2">
      <c r="A18" s="17">
        <f>IF(AND(Col_Prompts="", Col_PIN&lt;&gt;"", Col_QTY&gt;0)=FALSE, "",
IF(COUNTA($A$12:$A17) = 0, 1, MAX($A$12:$A17)+1))</f>
        <v>5</v>
      </c>
      <c r="B18" s="10" t="s">
        <v>162</v>
      </c>
      <c r="C18" s="1" t="s">
        <v>272</v>
      </c>
      <c r="D18" s="18">
        <v>1</v>
      </c>
      <c r="E18" s="21">
        <v>0</v>
      </c>
      <c r="F18" s="23">
        <v>0</v>
      </c>
      <c r="G18" s="22">
        <f t="shared" si="0"/>
        <v>0</v>
      </c>
      <c r="H18" s="25">
        <f t="shared" si="1"/>
        <v>0</v>
      </c>
      <c r="I18" s="8" t="str">
        <f t="shared" si="2"/>
        <v/>
      </c>
      <c r="J18" s="15" t="s">
        <v>218</v>
      </c>
    </row>
    <row r="19" spans="1:10" ht="15" customHeight="1" x14ac:dyDescent="0.2">
      <c r="A19" s="17">
        <f>IF(AND(Col_Prompts="", Col_PIN&lt;&gt;"", Col_QTY&gt;0)=FALSE, "",
IF(COUNTA($A$12:$A18) = 0, 1, MAX($A$12:$A18)+1))</f>
        <v>6</v>
      </c>
      <c r="B19" s="10" t="s">
        <v>164</v>
      </c>
      <c r="C19" s="1" t="s">
        <v>165</v>
      </c>
      <c r="D19" s="18">
        <v>1</v>
      </c>
      <c r="E19" s="21">
        <v>0</v>
      </c>
      <c r="F19" s="23">
        <v>0</v>
      </c>
      <c r="G19" s="22">
        <f t="shared" si="0"/>
        <v>0</v>
      </c>
      <c r="H19" s="25">
        <f t="shared" si="1"/>
        <v>0</v>
      </c>
      <c r="I19" s="8" t="str">
        <f t="shared" si="2"/>
        <v/>
      </c>
    </row>
    <row r="20" spans="1:10" ht="15" customHeight="1" x14ac:dyDescent="0.2">
      <c r="A20" s="17">
        <f>IF(AND(Col_Prompts="", Col_PIN&lt;&gt;"", Col_QTY&gt;0)=FALSE, "",
IF(COUNTA($A$12:$A19) = 0, 1, MAX($A$12:$A19)+1))</f>
        <v>7</v>
      </c>
      <c r="B20" s="10" t="s">
        <v>163</v>
      </c>
      <c r="C20" s="1" t="s">
        <v>166</v>
      </c>
      <c r="D20" s="18">
        <v>1</v>
      </c>
      <c r="E20" s="21">
        <v>0</v>
      </c>
      <c r="F20" s="23">
        <v>0</v>
      </c>
      <c r="G20" s="22">
        <f t="shared" si="0"/>
        <v>0</v>
      </c>
      <c r="H20" s="25">
        <f t="shared" si="1"/>
        <v>0</v>
      </c>
      <c r="I20" s="8" t="str">
        <f t="shared" si="2"/>
        <v/>
      </c>
    </row>
    <row r="21" spans="1:10" ht="15" customHeight="1" x14ac:dyDescent="0.2">
      <c r="A21" s="17">
        <f>IF(AND(Col_Prompts="", Col_PIN&lt;&gt;"", Col_QTY&gt;0)=FALSE, "",
IF(COUNTA($A$12:$A20) = 0, 1, MAX($A$12:$A20)+1))</f>
        <v>8</v>
      </c>
      <c r="B21" s="10" t="s">
        <v>167</v>
      </c>
      <c r="C21" s="1" t="s">
        <v>168</v>
      </c>
      <c r="D21" s="18">
        <v>1</v>
      </c>
      <c r="E21" s="21">
        <v>0</v>
      </c>
      <c r="F21" s="23">
        <v>0</v>
      </c>
      <c r="G21" s="22">
        <f t="shared" si="0"/>
        <v>0</v>
      </c>
      <c r="H21" s="25">
        <f t="shared" si="1"/>
        <v>0</v>
      </c>
      <c r="I21" s="8" t="str">
        <f t="shared" si="2"/>
        <v/>
      </c>
      <c r="J21" s="45" t="s">
        <v>269</v>
      </c>
    </row>
    <row r="22" spans="1:10" ht="15" customHeight="1" x14ac:dyDescent="0.2">
      <c r="A22" s="17">
        <f>IF(AND(Col_Prompts="", Col_PIN&lt;&gt;"", Col_QTY&gt;0)=FALSE, "",
IF(COUNTA($A$12:$A21) = 0, 1, MAX($A$12:$A21)+1))</f>
        <v>9</v>
      </c>
      <c r="B22" s="10" t="s">
        <v>184</v>
      </c>
      <c r="C22" s="1" t="s">
        <v>169</v>
      </c>
      <c r="D22" s="18">
        <v>1</v>
      </c>
      <c r="E22" s="21">
        <v>0</v>
      </c>
      <c r="F22" s="23">
        <v>0</v>
      </c>
      <c r="G22" s="22">
        <f t="shared" si="0"/>
        <v>0</v>
      </c>
      <c r="H22" s="25">
        <f t="shared" si="1"/>
        <v>0</v>
      </c>
      <c r="I22" s="8" t="str">
        <f t="shared" si="2"/>
        <v/>
      </c>
      <c r="J22" s="15" t="s">
        <v>219</v>
      </c>
    </row>
    <row r="23" spans="1:10" ht="15" customHeight="1" x14ac:dyDescent="0.2">
      <c r="A23" s="17">
        <f>IF(AND(Col_Prompts="", Col_PIN&lt;&gt;"", Col_QTY&gt;0)=FALSE, "",
IF(COUNTA($A$12:$A22) = 0, 1, MAX($A$12:$A22)+1))</f>
        <v>10</v>
      </c>
      <c r="B23" s="10" t="s">
        <v>201</v>
      </c>
      <c r="C23" s="1" t="s">
        <v>202</v>
      </c>
      <c r="D23" s="18">
        <v>1</v>
      </c>
      <c r="E23" s="21">
        <v>0</v>
      </c>
      <c r="F23" s="23">
        <v>0</v>
      </c>
      <c r="G23" s="22">
        <f t="shared" si="0"/>
        <v>0</v>
      </c>
      <c r="H23" s="25">
        <f t="shared" si="1"/>
        <v>0</v>
      </c>
      <c r="I23" s="8" t="str">
        <f t="shared" si="2"/>
        <v/>
      </c>
      <c r="J23" s="15" t="s">
        <v>245</v>
      </c>
    </row>
    <row r="24" spans="1:10" ht="15" customHeight="1" x14ac:dyDescent="0.2">
      <c r="A24" s="17" t="str">
        <f>IF(AND(Col_Prompts="", Col_PIN&lt;&gt;"", Col_QTY&gt;0)=FALSE, "",
IF(COUNTA($A$12:$A23) = 0, 1, MAX($A$12:$A23)+1))</f>
        <v/>
      </c>
      <c r="B24" s="10"/>
      <c r="C24" s="1"/>
      <c r="D24" s="18"/>
      <c r="E24" s="21"/>
      <c r="F24" s="23"/>
      <c r="G24" s="22" t="str">
        <f t="shared" si="0"/>
        <v/>
      </c>
      <c r="H24" s="25" t="str">
        <f t="shared" si="1"/>
        <v/>
      </c>
      <c r="I24" s="8" t="str">
        <f t="shared" si="2"/>
        <v/>
      </c>
    </row>
    <row r="25" spans="1:10" ht="15" customHeight="1" x14ac:dyDescent="0.2">
      <c r="A25" s="17" t="str">
        <f>IF(AND(Col_Prompts="", Col_PIN&lt;&gt;"", Col_QTY&gt;0)=FALSE, "",
IF(COUNTA($A$12:$A24) = 0, 1, MAX($A$12:$A24)+1))</f>
        <v/>
      </c>
      <c r="B25" s="10" t="s">
        <v>203</v>
      </c>
      <c r="C25" s="1" t="s">
        <v>204</v>
      </c>
      <c r="D25" s="18">
        <v>0</v>
      </c>
      <c r="E25" s="21">
        <v>0</v>
      </c>
      <c r="F25" s="23">
        <v>0</v>
      </c>
      <c r="G25" s="22">
        <f t="shared" si="0"/>
        <v>0</v>
      </c>
      <c r="H25" s="25">
        <f t="shared" si="1"/>
        <v>0</v>
      </c>
      <c r="I25" s="8" t="str">
        <f t="shared" si="2"/>
        <v/>
      </c>
      <c r="J25" s="15" t="s">
        <v>246</v>
      </c>
    </row>
    <row r="26" spans="1:10" ht="15" customHeight="1" x14ac:dyDescent="0.2">
      <c r="A26" s="17">
        <f>IF(AND(Col_Prompts="", Col_PIN&lt;&gt;"", Col_QTY&gt;0)=FALSE, "",
IF(COUNTA($A$12:$A25) = 0, 1, MAX($A$12:$A25)+1))</f>
        <v>11</v>
      </c>
      <c r="B26" s="10" t="s">
        <v>180</v>
      </c>
      <c r="C26" s="1" t="s">
        <v>181</v>
      </c>
      <c r="D26" s="18">
        <v>1</v>
      </c>
      <c r="E26" s="21">
        <v>795</v>
      </c>
      <c r="F26" s="23">
        <v>0.45</v>
      </c>
      <c r="G26" s="22">
        <f t="shared" si="0"/>
        <v>437.25</v>
      </c>
      <c r="H26" s="25">
        <f t="shared" si="1"/>
        <v>437.25</v>
      </c>
      <c r="I26" s="8" t="str">
        <f t="shared" si="2"/>
        <v/>
      </c>
      <c r="J26" s="15" t="s">
        <v>243</v>
      </c>
    </row>
    <row r="27" spans="1:10" ht="15" customHeight="1" x14ac:dyDescent="0.2">
      <c r="A27" s="17">
        <f>IF(AND(Col_Prompts="", Col_PIN&lt;&gt;"", Col_QTY&gt;0)=FALSE, "",
IF(COUNTA($A$12:$A26) = 0, 1, MAX($A$12:$A26)+1))</f>
        <v>12</v>
      </c>
      <c r="B27" s="10" t="s">
        <v>182</v>
      </c>
      <c r="C27" s="1" t="s">
        <v>183</v>
      </c>
      <c r="D27" s="18">
        <v>1</v>
      </c>
      <c r="E27" s="21">
        <v>995</v>
      </c>
      <c r="F27" s="23">
        <v>0.45</v>
      </c>
      <c r="G27" s="22">
        <f t="shared" si="0"/>
        <v>547.25</v>
      </c>
      <c r="H27" s="25">
        <f t="shared" si="1"/>
        <v>547.25</v>
      </c>
      <c r="I27" s="8" t="str">
        <f t="shared" si="2"/>
        <v/>
      </c>
      <c r="J27" s="15" t="s">
        <v>244</v>
      </c>
    </row>
    <row r="28" spans="1:10" ht="15" customHeight="1" x14ac:dyDescent="0.2">
      <c r="A28" s="17" t="str">
        <f>IF(AND(Col_Prompts="", Col_PIN&lt;&gt;"", Col_QTY&gt;0)=FALSE, "",
IF(COUNTA($A$12:$A27) = 0, 1, MAX($A$12:$A27)+1))</f>
        <v/>
      </c>
      <c r="B28" s="10" t="s">
        <v>187</v>
      </c>
      <c r="C28" s="1" t="s">
        <v>188</v>
      </c>
      <c r="D28" s="18">
        <v>0</v>
      </c>
      <c r="E28" s="21">
        <v>595</v>
      </c>
      <c r="F28" s="23">
        <v>0.45</v>
      </c>
      <c r="G28" s="22">
        <f t="shared" si="0"/>
        <v>327.25</v>
      </c>
      <c r="H28" s="25">
        <f t="shared" si="1"/>
        <v>0</v>
      </c>
      <c r="I28" s="8" t="str">
        <f t="shared" si="2"/>
        <v/>
      </c>
    </row>
    <row r="29" spans="1:10" ht="15" customHeight="1" x14ac:dyDescent="0.2">
      <c r="A29" s="17">
        <f>IF(AND(Col_Prompts="", Col_PIN&lt;&gt;"", Col_QTY&gt;0)=FALSE, "",
IF(COUNTA($A$12:$A28) = 0, 1, MAX($A$12:$A28)+1))</f>
        <v>13</v>
      </c>
      <c r="B29" s="10" t="s">
        <v>261</v>
      </c>
      <c r="C29" s="1" t="s">
        <v>262</v>
      </c>
      <c r="D29" s="18">
        <v>1</v>
      </c>
      <c r="E29" s="21">
        <v>995</v>
      </c>
      <c r="F29" s="23">
        <v>1</v>
      </c>
      <c r="G29" s="22">
        <f t="shared" si="0"/>
        <v>0</v>
      </c>
      <c r="H29" s="25">
        <f t="shared" si="1"/>
        <v>0</v>
      </c>
      <c r="I29" s="8" t="str">
        <f t="shared" si="2"/>
        <v/>
      </c>
    </row>
    <row r="30" spans="1:10" ht="15" customHeight="1" x14ac:dyDescent="0.2">
      <c r="A30" s="17" t="str">
        <f>IF(AND(Col_Prompts="", Col_PIN&lt;&gt;"", Col_QTY&gt;0)=FALSE, "",
IF(COUNTA($A$12:$A29) = 0, 1, MAX($A$12:$A29)+1))</f>
        <v/>
      </c>
      <c r="B30" s="10"/>
      <c r="C30" s="1"/>
      <c r="D30" s="18"/>
      <c r="E30" s="21"/>
      <c r="F30" s="23"/>
      <c r="G30" s="22" t="str">
        <f t="shared" si="0"/>
        <v/>
      </c>
      <c r="H30" s="25" t="str">
        <f t="shared" si="1"/>
        <v/>
      </c>
      <c r="I30" s="8" t="str">
        <f t="shared" si="2"/>
        <v/>
      </c>
    </row>
    <row r="31" spans="1:10" ht="15" customHeight="1" x14ac:dyDescent="0.2">
      <c r="A31" s="17">
        <f>IF(AND(Col_Prompts="", Col_PIN&lt;&gt;"", Col_QTY&gt;0)=FALSE, "",
IF(COUNTA($A$12:$A30) = 0, 1, MAX($A$12:$A30)+1))</f>
        <v>14</v>
      </c>
      <c r="B31" s="10" t="s">
        <v>213</v>
      </c>
      <c r="C31" s="1" t="s">
        <v>214</v>
      </c>
      <c r="D31" s="18">
        <v>1</v>
      </c>
      <c r="E31" s="21">
        <v>-6660.5000000000009</v>
      </c>
      <c r="F31" s="23">
        <v>0</v>
      </c>
      <c r="G31" s="22">
        <f t="shared" si="0"/>
        <v>-6660.5</v>
      </c>
      <c r="H31" s="25">
        <f t="shared" si="1"/>
        <v>-6660.5</v>
      </c>
      <c r="I31" s="8" t="str">
        <f t="shared" si="2"/>
        <v/>
      </c>
      <c r="J31" s="15" t="s">
        <v>234</v>
      </c>
    </row>
    <row r="32" spans="1:10" ht="15" customHeight="1" x14ac:dyDescent="0.2">
      <c r="A32" s="17">
        <f>IF(AND(Col_Prompts="", Col_PIN&lt;&gt;"", Col_QTY&gt;0)=FALSE, "",
IF(COUNTA($A$12:$A31) = 0, 1, MAX($A$12:$A31)+1))</f>
        <v>15</v>
      </c>
      <c r="B32" s="10" t="s">
        <v>211</v>
      </c>
      <c r="C32" s="1" t="s">
        <v>212</v>
      </c>
      <c r="D32" s="18">
        <v>1</v>
      </c>
      <c r="E32" s="21">
        <v>-1000</v>
      </c>
      <c r="F32" s="23">
        <v>0</v>
      </c>
      <c r="G32" s="22">
        <f t="shared" si="0"/>
        <v>-1000</v>
      </c>
      <c r="H32" s="25">
        <f t="shared" si="1"/>
        <v>-1000</v>
      </c>
      <c r="I32" s="8" t="str">
        <f t="shared" si="2"/>
        <v/>
      </c>
      <c r="J32" s="15" t="s">
        <v>233</v>
      </c>
    </row>
    <row r="33" spans="1:10" ht="15" customHeight="1" x14ac:dyDescent="0.2">
      <c r="A33" s="17" t="str">
        <f>IF(AND(Col_Prompts="", Col_PIN&lt;&gt;"", Col_QTY&gt;0)=FALSE, "",
IF(COUNTA($A$12:$A32) = 0, 1, MAX($A$12:$A32)+1))</f>
        <v/>
      </c>
      <c r="B33" s="10"/>
      <c r="C33" s="1"/>
      <c r="D33" s="18"/>
      <c r="E33" s="21"/>
      <c r="F33" s="23"/>
      <c r="G33" s="22" t="str">
        <f t="shared" si="0"/>
        <v/>
      </c>
      <c r="H33" s="25" t="str">
        <f t="shared" si="1"/>
        <v/>
      </c>
      <c r="I33" s="8" t="str">
        <f t="shared" si="2"/>
        <v/>
      </c>
    </row>
    <row r="34" spans="1:10" ht="15" customHeight="1" x14ac:dyDescent="0.2">
      <c r="A34" s="17" t="str">
        <f>IF(AND(Col_Prompts="", Col_PIN&lt;&gt;"", Col_QTY&gt;0)=FALSE, "",
IF(COUNTA($A$12:$A33) = 0, 1, MAX($A$12:$A33)+1))</f>
        <v/>
      </c>
      <c r="B34" s="10"/>
      <c r="C34" s="1" t="s">
        <v>237</v>
      </c>
      <c r="D34" s="18"/>
      <c r="E34" s="21"/>
      <c r="F34" s="23"/>
      <c r="G34" s="22" t="str">
        <f t="shared" si="0"/>
        <v/>
      </c>
      <c r="H34" s="25" t="str">
        <f t="shared" si="1"/>
        <v/>
      </c>
      <c r="I34" s="8" t="str">
        <f t="shared" si="2"/>
        <v/>
      </c>
      <c r="J34" s="15" t="s">
        <v>242</v>
      </c>
    </row>
    <row r="35" spans="1:10" ht="15" customHeight="1" x14ac:dyDescent="0.2">
      <c r="A35" s="17" t="str">
        <f>IF(AND(Col_Prompts="", Col_PIN&lt;&gt;"", Col_QTY&gt;0)=FALSE, "",
IF(COUNTA($A$12:$A34) = 0, 1, MAX($A$12:$A34)+1))</f>
        <v/>
      </c>
      <c r="B35" s="10"/>
      <c r="C35" s="1" t="s">
        <v>235</v>
      </c>
      <c r="D35" s="18"/>
      <c r="E35" s="21"/>
      <c r="F35" s="23"/>
      <c r="G35" s="22" t="str">
        <f t="shared" si="0"/>
        <v/>
      </c>
      <c r="H35" s="25" t="str">
        <f t="shared" si="1"/>
        <v/>
      </c>
      <c r="I35" s="8" t="str">
        <f t="shared" si="2"/>
        <v/>
      </c>
      <c r="J35" s="15" t="s">
        <v>238</v>
      </c>
    </row>
    <row r="36" spans="1:10" ht="15" customHeight="1" x14ac:dyDescent="0.2">
      <c r="A36" s="17" t="str">
        <f>IF(AND(Col_Prompts="", Col_PIN&lt;&gt;"", Col_QTY&gt;0)=FALSE, "",
IF(COUNTA($A$12:$A35) = 0, 1, MAX($A$12:$A35)+1))</f>
        <v/>
      </c>
      <c r="B36" s="10"/>
      <c r="C36" s="1" t="s">
        <v>236</v>
      </c>
      <c r="D36" s="18"/>
      <c r="E36" s="21"/>
      <c r="F36" s="23"/>
      <c r="G36" s="22" t="str">
        <f t="shared" si="0"/>
        <v/>
      </c>
      <c r="H36" s="25" t="str">
        <f t="shared" si="1"/>
        <v/>
      </c>
      <c r="I36" s="8" t="str">
        <f t="shared" si="2"/>
        <v/>
      </c>
      <c r="J36" s="15" t="s">
        <v>239</v>
      </c>
    </row>
    <row r="37" spans="1:10" ht="15" customHeight="1" x14ac:dyDescent="0.2">
      <c r="A37" s="17" t="str">
        <f>IF(AND(Col_Prompts="", Col_PIN&lt;&gt;"", Col_QTY&gt;0)=FALSE, "",
IF(COUNTA($A$12:$A36) = 0, 1, MAX($A$12:$A36)+1))</f>
        <v/>
      </c>
      <c r="B37" s="10"/>
      <c r="C37" s="1"/>
      <c r="D37" s="18"/>
      <c r="E37" s="21"/>
      <c r="F37" s="23"/>
      <c r="G37" s="22" t="str">
        <f t="shared" si="0"/>
        <v/>
      </c>
      <c r="H37" s="25" t="str">
        <f t="shared" si="1"/>
        <v/>
      </c>
      <c r="I37" s="8" t="str">
        <f t="shared" si="2"/>
        <v/>
      </c>
      <c r="J37" s="15"/>
    </row>
    <row r="38" spans="1:10"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10" ht="15" customHeight="1" x14ac:dyDescent="0.2">
      <c r="A39" s="17" t="str">
        <f>IF(AND(Col_Prompts="", Col_PIN&lt;&gt;"", Col_QTY&gt;0)=FALSE, "",
IF(COUNTA($A$12:$A38) = 0, 1, MAX($A$12:$A38)+1))</f>
        <v/>
      </c>
      <c r="B39" s="10"/>
      <c r="C39" s="1"/>
      <c r="D39" s="18"/>
      <c r="E39" s="21"/>
      <c r="F39" s="23"/>
      <c r="G39" s="22" t="str">
        <f t="shared" si="0"/>
        <v/>
      </c>
      <c r="H39" s="25" t="str">
        <f t="shared" si="1"/>
        <v/>
      </c>
      <c r="I39" s="8" t="str">
        <f t="shared" si="2"/>
        <v/>
      </c>
    </row>
    <row r="40" spans="1:10"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row>
    <row r="41" spans="1:10"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10" ht="18.75" customHeight="1" thickBot="1" x14ac:dyDescent="0.3">
      <c r="A42" s="98" t="str">
        <f>IF(Message_Reminders = "", "", "Reminder: " &amp; Message_Reminders)</f>
        <v xml:space="preserve">Reminder: Migrations require SKIF (or P.O. if ACS) from original system, plus SKIF for new system.  </v>
      </c>
      <c r="B42" s="99"/>
      <c r="C42" s="99"/>
      <c r="D42" s="100"/>
      <c r="E42" s="95" t="str">
        <f>IF(Message_AllLinePrompts="", "Product Total:", "Totals require highlighted info above " )</f>
        <v>Product Total:</v>
      </c>
      <c r="F42" s="96"/>
      <c r="G42" s="97"/>
      <c r="H42" s="26">
        <f>IF(Message_AllLinePrompts="", SUM($H$13:$H$41), "")</f>
        <v>309</v>
      </c>
    </row>
    <row r="43" spans="1:10" ht="23.25" customHeight="1" x14ac:dyDescent="0.2">
      <c r="A43" s="48" t="s">
        <v>153</v>
      </c>
      <c r="B43" s="49"/>
      <c r="C43" s="65" t="s">
        <v>14</v>
      </c>
      <c r="D43" s="66"/>
      <c r="E43" s="58" t="s">
        <v>12</v>
      </c>
      <c r="F43" s="59"/>
      <c r="G43" s="60"/>
      <c r="H43" s="27"/>
    </row>
    <row r="44" spans="1:10" ht="18" customHeight="1" x14ac:dyDescent="0.2">
      <c r="A44" s="50" t="s">
        <v>152</v>
      </c>
      <c r="B44" s="51"/>
      <c r="C44" s="67" t="s">
        <v>179</v>
      </c>
      <c r="D44" s="68"/>
      <c r="E44" s="58" t="s">
        <v>11</v>
      </c>
      <c r="F44" s="59"/>
      <c r="G44" s="60"/>
      <c r="H44" s="27"/>
    </row>
    <row r="45" spans="1:10" ht="18" customHeight="1" thickBot="1" x14ac:dyDescent="0.25">
      <c r="A45" s="52" t="s">
        <v>154</v>
      </c>
      <c r="B45" s="53"/>
      <c r="C45" s="90" t="str">
        <f>IF(Data_PartialShipmentsOKBox=TRUE,  Message_NoPartialShipments, Message_PartialShipmentsOK)</f>
        <v>Partial Shipments are OK</v>
      </c>
      <c r="D45" s="91"/>
      <c r="E45" s="87" t="s">
        <v>10</v>
      </c>
      <c r="F45" s="88"/>
      <c r="G45" s="89"/>
      <c r="H45" s="28"/>
    </row>
    <row r="46" spans="1:10" ht="20.25" customHeight="1" thickBot="1" x14ac:dyDescent="0.3">
      <c r="A46" s="104" t="s">
        <v>140</v>
      </c>
      <c r="B46" s="105"/>
      <c r="C46" s="105"/>
      <c r="D46" s="106"/>
      <c r="E46" s="101" t="str">
        <f>IF(Message_AllLinePrompts="", "Grand Total", "" )</f>
        <v>Grand Total</v>
      </c>
      <c r="F46" s="102"/>
      <c r="G46" s="103"/>
      <c r="H46" s="29">
        <f>IF(Message_AllLinePrompts="", SUM($H$42:$H$45), "")</f>
        <v>309</v>
      </c>
    </row>
    <row r="47" spans="1:10" ht="15" x14ac:dyDescent="0.2">
      <c r="A47" s="78" t="s">
        <v>117</v>
      </c>
      <c r="B47" s="79"/>
      <c r="C47" s="79"/>
      <c r="D47" s="79"/>
      <c r="E47" s="79"/>
      <c r="F47" s="79"/>
      <c r="G47" s="79"/>
      <c r="H47" s="80"/>
    </row>
    <row r="48" spans="1:10" ht="75" customHeight="1" thickBot="1" x14ac:dyDescent="0.25">
      <c r="A48" s="75" t="s">
        <v>215</v>
      </c>
      <c r="B48" s="76"/>
      <c r="C48" s="76"/>
      <c r="D48" s="76"/>
      <c r="E48" s="76"/>
      <c r="F48" s="76"/>
      <c r="G48" s="76"/>
      <c r="H48" s="77"/>
    </row>
    <row r="49" spans="1:8" ht="5.25" customHeight="1" x14ac:dyDescent="0.2">
      <c r="A49" s="55"/>
      <c r="B49" s="55"/>
      <c r="C49" s="55"/>
      <c r="D49" s="55"/>
      <c r="E49" s="55"/>
      <c r="F49" s="55"/>
      <c r="G49" s="55"/>
      <c r="H49" s="55"/>
    </row>
    <row r="50" spans="1:8" ht="23.25" customHeight="1" x14ac:dyDescent="0.2">
      <c r="A50" s="92" t="s">
        <v>94</v>
      </c>
      <c r="B50" s="92"/>
      <c r="C50" s="92"/>
      <c r="D50" s="92"/>
      <c r="E50" s="92"/>
      <c r="F50" s="92"/>
      <c r="G50" s="92"/>
      <c r="H50" s="92"/>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Base Controller/Office License, StdENCOR Terminal Software, 1-12 LanesENCOR Workstation LicenseENCOR Workstation LicenseWinEPS/OpenEPS for ENCOR, with CP ENCOR System Payments (OpenEPS/WinEPS) I/F, CP OnlyENCOR Signature Capture Option, CP OnlyENCOR ECC Option w/o Chk Img, CP OnlyENCOR Gift Card Mall Option (Blkhwk)Solidcore S3 OEM for ENCOR Migration OnlySIL Eng and I/F ENCOR /ISS45, Migrations OnlyENCOR Catalina Interface OptionENCOR FSA OptionENCOR Table Extracts OptionENCOR IP Network Video/CCTV InterfaceENCOR Migration Rebate, Unique/Site, ISS45ENCOR Migration Rebate, Prev License, ABOConnected Payments Customer ID 13579246 Store #4Original StoreNext SO was SN703268  5/15/2013NCR ABO Site Number for SWM is 000123456</v>
      </c>
    </row>
    <row r="56" spans="1:8" hidden="1" x14ac:dyDescent="0.2">
      <c r="B56" s="2" t="s">
        <v>95</v>
      </c>
      <c r="C56" s="4"/>
      <c r="D56" s="2" t="s">
        <v>14</v>
      </c>
      <c r="H56" s="32" t="str">
        <f xml:space="preserve">
Reminder_Migrate &amp;
Reminder_RKI &amp;
Reminder_RBO &amp;
Reminder_SKIF &amp;
Reminder_Transfer</f>
        <v xml:space="preserve">Migrations require SKIF (or P.O. if ACS) from original system, plus SKIF for new system.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xml:space="preserve">Migrations require SKIF (or P.O. if ACS) from original system, plus SKIF for new system.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48:H48"/>
    <mergeCell ref="A49:H49"/>
    <mergeCell ref="A50:H50"/>
    <mergeCell ref="A45:B45"/>
    <mergeCell ref="C45:D45"/>
    <mergeCell ref="E45:G45"/>
    <mergeCell ref="A46:D46"/>
    <mergeCell ref="E46:G46"/>
    <mergeCell ref="A47:H47"/>
    <mergeCell ref="A43:B43"/>
    <mergeCell ref="C43:D43"/>
    <mergeCell ref="E43:G43"/>
    <mergeCell ref="A44:B44"/>
    <mergeCell ref="C44:D44"/>
    <mergeCell ref="E44:G44"/>
    <mergeCell ref="A10:B10"/>
    <mergeCell ref="D10:F10"/>
    <mergeCell ref="G10:H10"/>
    <mergeCell ref="A11:H11"/>
    <mergeCell ref="A42:D42"/>
    <mergeCell ref="E42:G42"/>
    <mergeCell ref="A8:B8"/>
    <mergeCell ref="D8:F8"/>
    <mergeCell ref="G8:H8"/>
    <mergeCell ref="A9:B9"/>
    <mergeCell ref="D9:F9"/>
    <mergeCell ref="G9:H9"/>
    <mergeCell ref="A6:B6"/>
    <mergeCell ref="D6:F6"/>
    <mergeCell ref="G6:H6"/>
    <mergeCell ref="A7:B7"/>
    <mergeCell ref="D7:F7"/>
    <mergeCell ref="G7:H7"/>
    <mergeCell ref="A4:B4"/>
    <mergeCell ref="D4:F4"/>
    <mergeCell ref="G4:H4"/>
    <mergeCell ref="A5:B5"/>
    <mergeCell ref="D5:F5"/>
    <mergeCell ref="G5:H5"/>
    <mergeCell ref="A1:B1"/>
    <mergeCell ref="C1:F1"/>
    <mergeCell ref="A2:B2"/>
    <mergeCell ref="D2:E2"/>
    <mergeCell ref="A3:B3"/>
    <mergeCell ref="D3:E3"/>
    <mergeCell ref="F3:H3"/>
  </mergeCells>
  <conditionalFormatting sqref="C13:C41">
    <cfRule type="expression" dxfId="71" priority="31" stopIfTrue="1">
      <formula>$I13=Prompt_EnterDescription</formula>
    </cfRule>
  </conditionalFormatting>
  <conditionalFormatting sqref="F13:F41">
    <cfRule type="expression" dxfId="70" priority="30" stopIfTrue="1">
      <formula>$I13=Prompt_EnterDiscount</formula>
    </cfRule>
  </conditionalFormatting>
  <conditionalFormatting sqref="E13:E41">
    <cfRule type="expression" dxfId="69" priority="29" stopIfTrue="1">
      <formula>$I13=Prompt_EnterList</formula>
    </cfRule>
  </conditionalFormatting>
  <conditionalFormatting sqref="G13:G41">
    <cfRule type="expression" dxfId="68" priority="26" stopIfTrue="1">
      <formula>AND($I13&lt;&gt;"", ISNUMBER($G13)=TRUE)</formula>
    </cfRule>
  </conditionalFormatting>
  <conditionalFormatting sqref="H13:H41">
    <cfRule type="expression" dxfId="67" priority="28" stopIfTrue="1">
      <formula>$I13&lt;&gt;""</formula>
    </cfRule>
  </conditionalFormatting>
  <conditionalFormatting sqref="C44">
    <cfRule type="expression" dxfId="66" priority="33">
      <formula>OR($C$44="", $C$44=$B$54)</formula>
    </cfRule>
  </conditionalFormatting>
  <conditionalFormatting sqref="C44:D44">
    <cfRule type="expression" dxfId="65" priority="34">
      <formula>AND($C$44&lt;&gt;$B$55, $C$44&lt;&gt;$B$54)</formula>
    </cfRule>
  </conditionalFormatting>
  <conditionalFormatting sqref="C43">
    <cfRule type="expression" dxfId="64" priority="35" stopIfTrue="1">
      <formula>OR($C$43="", $C$43=$D$54)</formula>
    </cfRule>
  </conditionalFormatting>
  <conditionalFormatting sqref="C45:D45">
    <cfRule type="expression" dxfId="63" priority="27" stopIfTrue="1">
      <formula>$C$45=Message_NoPartialShipments</formula>
    </cfRule>
  </conditionalFormatting>
  <conditionalFormatting sqref="B13:B41">
    <cfRule type="expression" dxfId="62" priority="25" stopIfTrue="1">
      <formula>$I13=Prompt_EnterPID</formula>
    </cfRule>
  </conditionalFormatting>
  <conditionalFormatting sqref="D13:D41">
    <cfRule type="expression" dxfId="61" priority="1" stopIfTrue="1">
      <formula>$I13=Prompt_EnterQuantity</formula>
    </cfRule>
  </conditionalFormatting>
  <conditionalFormatting sqref="E42:H42">
    <cfRule type="expression" dxfId="60" priority="24">
      <formula>$H66&lt;&gt;""</formula>
    </cfRule>
  </conditionalFormatting>
  <conditionalFormatting sqref="A42:D42">
    <cfRule type="expression" dxfId="59" priority="23">
      <formula>$A$42&lt;&gt;""</formula>
    </cfRule>
  </conditionalFormatting>
  <conditionalFormatting sqref="H2">
    <cfRule type="expression" dxfId="58" priority="22">
      <formula>AND(iPODate="", Message_Mandates&lt;&gt;"")</formula>
    </cfRule>
  </conditionalFormatting>
  <conditionalFormatting sqref="G9:H9">
    <cfRule type="expression" dxfId="57" priority="20">
      <formula>AND(iShipToAdminTelephone="", Message_Mandates&lt;&gt;"")</formula>
    </cfRule>
  </conditionalFormatting>
  <conditionalFormatting sqref="G10:H10">
    <cfRule type="expression" dxfId="56" priority="21">
      <formula>AND(iShipToAdminEmail="", Message_Mandates&lt;&gt;"")</formula>
    </cfRule>
  </conditionalFormatting>
  <conditionalFormatting sqref="H1">
    <cfRule type="expression" dxfId="55" priority="19">
      <formula>AND(iPONumber="", Message_Mandates&lt;&gt;"")</formula>
    </cfRule>
  </conditionalFormatting>
  <conditionalFormatting sqref="G5:H5">
    <cfRule type="expression" dxfId="54" priority="18">
      <formula>AND(iShipToAddressCont = "", iShipToAddress = "", Message_Mandates&lt;&gt;"")</formula>
    </cfRule>
  </conditionalFormatting>
  <conditionalFormatting sqref="G5:H10">
    <cfRule type="expression" dxfId="53" priority="2" stopIfTrue="1">
      <formula>UPPER(iShipToName)="SAME"</formula>
    </cfRule>
  </conditionalFormatting>
  <conditionalFormatting sqref="A11:H11">
    <cfRule type="expression" dxfId="52" priority="6">
      <formula>Area_Warnings=Message_UseXLSX</formula>
    </cfRule>
    <cfRule type="expression" dxfId="51" priority="15">
      <formula>LEN(Area_Warnings)&gt;185</formula>
    </cfRule>
    <cfRule type="expression" dxfId="50" priority="16">
      <formula>Area_Warnings&lt;&gt;""</formula>
    </cfRule>
  </conditionalFormatting>
  <conditionalFormatting sqref="C9">
    <cfRule type="expression" dxfId="49" priority="14">
      <formula>AND(iPartnerAdminTelephone = "", Message_Mandates&lt;&gt;"")</formula>
    </cfRule>
  </conditionalFormatting>
  <conditionalFormatting sqref="F2">
    <cfRule type="expression" dxfId="48" priority="13">
      <formula>AND(iRDD="", Message_Mandates&lt;&gt;"")</formula>
    </cfRule>
  </conditionalFormatting>
  <conditionalFormatting sqref="G4:H4">
    <cfRule type="expression" dxfId="47" priority="12">
      <formula>AND(iShipToName="", Message_Mandates&lt;&gt;"")</formula>
    </cfRule>
  </conditionalFormatting>
  <conditionalFormatting sqref="C10">
    <cfRule type="expression" dxfId="46" priority="11">
      <formula>AND(iPartnerAdminContactEmail="", Message_Mandates&lt;&gt;"")</formula>
    </cfRule>
  </conditionalFormatting>
  <conditionalFormatting sqref="C4">
    <cfRule type="expression" dxfId="45" priority="10">
      <formula>AND(iPartnerBillToAttn="",  Message_Mandates&lt;&gt;"")</formula>
    </cfRule>
  </conditionalFormatting>
  <conditionalFormatting sqref="C3">
    <cfRule type="expression" dxfId="44" priority="9">
      <formula>AND(iPartnerIDNumber = "", Message_Mandates&lt;&gt;"")</formula>
    </cfRule>
  </conditionalFormatting>
  <conditionalFormatting sqref="C2">
    <cfRule type="expression" dxfId="43" priority="8">
      <formula>AND(iPartnerCompanyName = "", Message_Mandates&lt;&gt;"")</formula>
    </cfRule>
  </conditionalFormatting>
  <conditionalFormatting sqref="C5">
    <cfRule type="expression" dxfId="42" priority="7">
      <formula>AND(iPartnerBillToAddress="", Message_Mandates&lt;&gt;"")</formula>
    </cfRule>
  </conditionalFormatting>
  <conditionalFormatting sqref="C1:F1">
    <cfRule type="expression" dxfId="41" priority="36">
      <formula>OR($C$1=$H$71, $C$1=$H$72, $C$1=$H$73)</formula>
    </cfRule>
  </conditionalFormatting>
  <conditionalFormatting sqref="C7:C8">
    <cfRule type="expression" dxfId="40" priority="5">
      <formula>AND(iPartnerCityStateZip="", Message_Mandates&lt;&gt;"")</formula>
    </cfRule>
  </conditionalFormatting>
  <conditionalFormatting sqref="C6">
    <cfRule type="expression" dxfId="39" priority="4">
      <formula>AND(iPartnerBillToAddressCont="", iPartnerCityStateZip="",  iPartnerBillToAddress="", Message_Mandates&lt;&gt;"")</formula>
    </cfRule>
  </conditionalFormatting>
  <conditionalFormatting sqref="G6:H6">
    <cfRule type="expression" dxfId="38" priority="17">
      <formula>AND(iShipToAddressCont="", iShipToAddress="", iShipToCityStateZip="", Message_Mandates&lt;&gt;"")</formula>
    </cfRule>
  </conditionalFormatting>
  <conditionalFormatting sqref="G7:H8">
    <cfRule type="expression" dxfId="37" priority="3">
      <formula>AND(iShipToCityStateZip="", Message_Mandates&lt;&gt;"")</formula>
    </cfRule>
  </conditionalFormatting>
  <conditionalFormatting sqref="A13:H41">
    <cfRule type="expression" dxfId="36" priority="32">
      <formula>AND($D13=0, $D13&lt;&gt;"")</formula>
    </cfRule>
  </conditionalFormatting>
  <dataValidations count="7">
    <dataValidation type="list" allowBlank="1" showInputMessage="1" showErrorMessage="1" sqref="C44">
      <formula1>$B$54:$B$78</formula1>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list" allowBlank="1" showInputMessage="1" showErrorMessage="1" sqref="C43">
      <formula1>$D$54:$D$137</formula1>
    </dataValidation>
    <dataValidation type="date" allowBlank="1" showInputMessage="1" showErrorMessage="1" errorTitle="Date Required" error="Enter a 2016 date of this purchase order using a standard date format." sqref="F2 H2">
      <formula1>42736</formula1>
      <formula2>43101</formula2>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8193"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99"/>
  <sheetViews>
    <sheetView zoomScale="91" zoomScaleNormal="91" workbookViewId="0">
      <pane ySplit="11" topLeftCell="A12" activePane="bottomLeft" state="frozenSplit"/>
      <selection pane="bottomLeft" activeCell="C2" sqref="C2"/>
    </sheetView>
  </sheetViews>
  <sheetFormatPr defaultRowHeight="12.75" x14ac:dyDescent="0.2"/>
  <cols>
    <col min="1" max="1" width="5.7109375" style="2" customWidth="1"/>
    <col min="2" max="2" width="28.5703125" style="2" customWidth="1"/>
    <col min="3" max="3" width="44.28515625" style="2" customWidth="1"/>
    <col min="4" max="4" width="6.5703125" style="2" customWidth="1"/>
    <col min="5" max="5" width="14.85546875" style="2" customWidth="1"/>
    <col min="6" max="6" width="11.7109375" style="2" customWidth="1"/>
    <col min="7" max="8" width="15.7109375" style="2" customWidth="1"/>
    <col min="9" max="9" width="17.42578125" style="2" hidden="1" customWidth="1"/>
    <col min="10" max="10" width="44.7109375" style="14" customWidth="1"/>
    <col min="11" max="13" width="9.140625" style="2"/>
    <col min="14" max="14" width="46.140625" style="2" customWidth="1"/>
    <col min="15" max="15" width="26.140625" style="2" customWidth="1"/>
    <col min="16" max="16384" width="9.140625" style="2"/>
  </cols>
  <sheetData>
    <row r="1" spans="1:10" ht="47.25" customHeight="1" thickBot="1" x14ac:dyDescent="0.25">
      <c r="A1" s="54"/>
      <c r="B1" s="55"/>
      <c r="C1" s="46" t="str">
        <f xml:space="preserve">
IF(AND(Message_AllLinePrompts&lt;&gt;"", Message_Mandates=""),   Title_Prompt_ItemInfoRequired,
IF(AND(OR(Total_Grand=0, Total_Grand=""), Message_AllLinePrompts="" ),     Title_Default,
IF(AND(Message_AllLinePrompts="", Message_Mandates&lt;&gt;""),   Title_Prompt_HighlightedInformation,
IF(AND(Message_AllLinePrompts&lt;&gt;"", Message_Mandates&lt;&gt;""), Title_Prompt_ItemDataAndPartnerInformation,
Title_Default ))))</f>
        <v>NCR Channel Partner 
Standard Purchase Order Form</v>
      </c>
      <c r="D1" s="47"/>
      <c r="E1" s="47"/>
      <c r="F1" s="47"/>
      <c r="G1" s="33" t="str">
        <f>IF(iPONumber="", "Enter Partner Purchase Order Number:", "Partner Purchase Order Number")</f>
        <v>Partner Purchase Order Number</v>
      </c>
      <c r="H1" s="13" t="s">
        <v>176</v>
      </c>
    </row>
    <row r="2" spans="1:10" ht="15" customHeight="1" x14ac:dyDescent="0.25">
      <c r="A2" s="56" t="s">
        <v>3</v>
      </c>
      <c r="B2" s="57"/>
      <c r="C2" s="34" t="s">
        <v>171</v>
      </c>
      <c r="D2" s="56" t="s">
        <v>143</v>
      </c>
      <c r="E2" s="57"/>
      <c r="F2" s="38">
        <v>42839</v>
      </c>
      <c r="G2" s="31" t="s">
        <v>144</v>
      </c>
      <c r="H2" s="39">
        <v>42780</v>
      </c>
      <c r="J2" s="15" t="s">
        <v>142</v>
      </c>
    </row>
    <row r="3" spans="1:10" ht="15" customHeight="1" thickBot="1" x14ac:dyDescent="0.25">
      <c r="A3" s="63" t="s">
        <v>4</v>
      </c>
      <c r="B3" s="64"/>
      <c r="C3" s="35">
        <v>123456789</v>
      </c>
      <c r="D3" s="69" t="s">
        <v>145</v>
      </c>
      <c r="E3" s="70"/>
      <c r="F3" s="71"/>
      <c r="G3" s="71"/>
      <c r="H3" s="72"/>
      <c r="J3" s="15" t="s">
        <v>142</v>
      </c>
    </row>
    <row r="4" spans="1:10" ht="15" customHeight="1" x14ac:dyDescent="0.2">
      <c r="A4" s="56" t="s">
        <v>147</v>
      </c>
      <c r="B4" s="57"/>
      <c r="C4" s="36" t="s">
        <v>172</v>
      </c>
      <c r="D4" s="56" t="s">
        <v>132</v>
      </c>
      <c r="E4" s="57"/>
      <c r="F4" s="57"/>
      <c r="G4" s="73" t="s">
        <v>177</v>
      </c>
      <c r="H4" s="74"/>
      <c r="J4" s="15"/>
    </row>
    <row r="5" spans="1:10" ht="15" customHeight="1" x14ac:dyDescent="0.2">
      <c r="A5" s="63" t="s">
        <v>127</v>
      </c>
      <c r="B5" s="64"/>
      <c r="C5" s="20" t="s">
        <v>173</v>
      </c>
      <c r="D5" s="63" t="s">
        <v>5</v>
      </c>
      <c r="E5" s="64"/>
      <c r="F5" s="64"/>
      <c r="G5" s="61"/>
      <c r="H5" s="62"/>
    </row>
    <row r="6" spans="1:10" ht="15" customHeight="1" x14ac:dyDescent="0.2">
      <c r="A6" s="63" t="s">
        <v>129</v>
      </c>
      <c r="B6" s="64"/>
      <c r="C6" s="20"/>
      <c r="D6" s="63" t="s">
        <v>128</v>
      </c>
      <c r="E6" s="64"/>
      <c r="F6" s="64"/>
      <c r="G6" s="61"/>
      <c r="H6" s="62"/>
    </row>
    <row r="7" spans="1:10" ht="15" customHeight="1" x14ac:dyDescent="0.2">
      <c r="A7" s="93" t="s">
        <v>6</v>
      </c>
      <c r="B7" s="94"/>
      <c r="C7" s="20" t="s">
        <v>174</v>
      </c>
      <c r="D7" s="63" t="s">
        <v>6</v>
      </c>
      <c r="E7" s="64"/>
      <c r="F7" s="64"/>
      <c r="G7" s="61"/>
      <c r="H7" s="62"/>
    </row>
    <row r="8" spans="1:10" ht="15" customHeight="1" thickBot="1" x14ac:dyDescent="0.25">
      <c r="A8" s="81" t="s">
        <v>7</v>
      </c>
      <c r="B8" s="82"/>
      <c r="C8" s="37"/>
      <c r="D8" s="81" t="s">
        <v>7</v>
      </c>
      <c r="E8" s="82"/>
      <c r="F8" s="82"/>
      <c r="G8" s="83"/>
      <c r="H8" s="84"/>
    </row>
    <row r="9" spans="1:10" ht="15" customHeight="1" x14ac:dyDescent="0.2">
      <c r="A9" s="85" t="s">
        <v>130</v>
      </c>
      <c r="B9" s="86"/>
      <c r="C9" s="36" t="s">
        <v>175</v>
      </c>
      <c r="D9" s="85" t="s">
        <v>148</v>
      </c>
      <c r="E9" s="86"/>
      <c r="F9" s="86"/>
      <c r="G9" s="73"/>
      <c r="H9" s="74"/>
    </row>
    <row r="10" spans="1:10" ht="15" customHeight="1" thickBot="1" x14ac:dyDescent="0.25">
      <c r="A10" s="81" t="s">
        <v>131</v>
      </c>
      <c r="B10" s="82"/>
      <c r="C10" s="37" t="s">
        <v>178</v>
      </c>
      <c r="D10" s="81" t="s">
        <v>149</v>
      </c>
      <c r="E10" s="82"/>
      <c r="F10" s="82"/>
      <c r="G10" s="83"/>
      <c r="H10" s="84"/>
    </row>
    <row r="11" spans="1:10" ht="18.75" customHeight="1" thickBot="1" x14ac:dyDescent="0.25">
      <c r="A11" s="107" t="str">
        <f xml:space="preserve">
IF(
AND(Message_AllLinePrompts &lt;&gt; "",
(IFERROR( IF(FIND(Prompt_EnterPID, Message_AllLinePrompts) &gt;0,            1, 0 ), 0) +
 IFERROR( IF(FIND(Prompt_EnterDescription, Message_AllLinePrompts) &gt;0, 1, 0 ), 0) +
 IFERROR( IF(FIND(Prompt_EnterQuantity, Message_AllLinePrompts) &gt;0,     1, 0 ), 0) +
 IFERROR( IF(FIND(Prompt_EnterList, Message_AllLinePrompts) &gt;0,            1, 0 ), 0) +
 IFERROR( IF(FIND(Prompt_EnterDiscount, Message_AllLinePrompts) &gt;0,    1, 0 ), 0) &gt;2
 ) ), "Must add missing/highlighted item data below before sending.  ",
  IFERROR( IF(FIND(Prompt_EnterPID, Message_AllLinePrompts) &gt;0,            "Must add missing/highlighted Product ID Numbers before sending.  ", "" ), "") &amp;
  IFERROR( IF(FIND(Prompt_EnterDescription, Message_AllLinePrompts) &gt;0, "Must add missing/highlighted Descriptions before sending.  ", "" ), "") &amp;
  IFERROR( IF(FIND(Prompt_EnterQuantity, Message_AllLinePrompts) &gt;0,     "Must add missing/highlighted QTY before sending.  ", "" ), "") &amp;
  IFERROR( IF(FIND(Prompt_EnterList, Message_AllLinePrompts) &gt;0,            "Must add missing/highlighted List Price/MRPs before sending.  ", "" ), "") &amp;
  IFERROR( IF(FIND(Prompt_EnterDiscount, Message_AllLinePrompts) &gt;0,    "Must add missing/highlighted Discount Percentages before sending.  ", "" ), "")
)
&amp;
IF(AND(Total_Grand&lt;&gt;0, Message_Mandates&lt;&gt;""), Message_Mandates, Message_UseXLSX )</f>
        <v>Please use this form's native electronic xlsx format when sending orders (instead of printouts, scans etc.).  Thank you!</v>
      </c>
      <c r="B11" s="108"/>
      <c r="C11" s="108"/>
      <c r="D11" s="108"/>
      <c r="E11" s="108"/>
      <c r="F11" s="108"/>
      <c r="G11" s="108"/>
      <c r="H11" s="109"/>
    </row>
    <row r="12" spans="1:10" s="3" customFormat="1" ht="34.5" customHeight="1" x14ac:dyDescent="0.25">
      <c r="A12" s="30" t="s">
        <v>121</v>
      </c>
      <c r="B12" s="5" t="s">
        <v>2</v>
      </c>
      <c r="C12" s="5" t="s">
        <v>0</v>
      </c>
      <c r="D12" s="5" t="s">
        <v>1</v>
      </c>
      <c r="E12" s="5" t="s">
        <v>136</v>
      </c>
      <c r="F12" s="5" t="s">
        <v>8</v>
      </c>
      <c r="G12" s="5" t="s">
        <v>135</v>
      </c>
      <c r="H12" s="6" t="s">
        <v>141</v>
      </c>
      <c r="J12" s="16"/>
    </row>
    <row r="13" spans="1:10" ht="15" customHeight="1" x14ac:dyDescent="0.2">
      <c r="A13" s="17">
        <f>IF(AND(Col_Prompts="", Col_PIN&lt;&gt;"", Col_QTY&gt;0)=FALSE, "",
IF(COUNTA($A$12:$A12) = 0, 1, MAX($A$12:$A12)+1))</f>
        <v>1</v>
      </c>
      <c r="B13" s="10" t="s">
        <v>205</v>
      </c>
      <c r="C13" s="1" t="s">
        <v>206</v>
      </c>
      <c r="D13" s="18">
        <v>3</v>
      </c>
      <c r="E13" s="21">
        <v>600</v>
      </c>
      <c r="F13" s="23">
        <v>0</v>
      </c>
      <c r="G13" s="22">
        <f t="shared" ref="G13:G41" si="0">IF( AND( ISNUMBER(Col_QTY)=TRUE, ISNUMBER(Col_UnitList)=TRUE, ISNUMBER(Col_Discount)=TRUE ),
ROUND(Col_UnitList*(1-Col_Discount), 2), "")</f>
        <v>600</v>
      </c>
      <c r="H13" s="25">
        <f t="shared" ref="H13:H41" si="1">IF( AND( ISNUMBER(Col_QTY)=TRUE, ISNUMBER(Col_UnitList)=TRUE, ISNUMBER(Col_Discount)=TRUE, Col_Prompts="") =TRUE, Col_QTY*Col_UnitNet,
IF( Col_Prompts&lt;&gt;"", Col_Prompts, "" ))</f>
        <v>1800</v>
      </c>
      <c r="I13" s="8" t="str">
        <f t="shared" ref="I13:I41" si="2" xml:space="preserve">
IF(AND(Col_PIN="",   Col_Description&lt;&gt;"", Col_QTY&lt;&gt;""), Prompt_EnterPID,
IF(AND(Col_PIN&lt;&gt;"", Col_Description="",   Col_QTY&lt;&gt;""), Prompt_EnterDescription,
IF(AND(Col_QTY="",  Col_UnitList&lt;&gt;"", Col_Discount&lt;&gt;"", OR(Col_PIN&lt;&gt;"", Col_Description&lt;&gt;"") ), Prompt_EnterQuantity,
IF(AND(Col_QTY&gt;0,   Col_UnitList="",   Col_Discount&lt;&gt;"", OR(Col_PIN&lt;&gt;"", Col_Description&lt;&gt;"") ), Prompt_EnterList,
IF(AND(Col_QTY&gt;0,   Col_UnitList&lt;&gt;"", Col_Discount="",   OR(Col_PIN&lt;&gt;"", Col_Description&lt;&gt;"") ), Prompt_EnterDiscount,
"" )))))</f>
        <v/>
      </c>
      <c r="J13" s="15" t="s">
        <v>247</v>
      </c>
    </row>
    <row r="14" spans="1:10" ht="15" customHeight="1" x14ac:dyDescent="0.2">
      <c r="A14" s="17" t="str">
        <f>IF(AND(Col_Prompts="", Col_PIN&lt;&gt;"", Col_QTY&gt;0)=FALSE, "",
IF(COUNTA($A$12:$A13) = 0, 1, MAX($A$12:$A13)+1))</f>
        <v/>
      </c>
      <c r="B14" s="10"/>
      <c r="C14" s="1"/>
      <c r="D14" s="18"/>
      <c r="E14" s="21"/>
      <c r="F14" s="23"/>
      <c r="G14" s="22" t="str">
        <f t="shared" si="0"/>
        <v/>
      </c>
      <c r="H14" s="25" t="str">
        <f t="shared" si="1"/>
        <v/>
      </c>
      <c r="I14" s="8" t="str">
        <f t="shared" si="2"/>
        <v/>
      </c>
    </row>
    <row r="15" spans="1:10" ht="15" customHeight="1" x14ac:dyDescent="0.2">
      <c r="A15" s="17">
        <f>IF(AND(Col_Prompts="", Col_PIN&lt;&gt;"", Col_QTY&gt;0)=FALSE, "",
IF(COUNTA($A$12:$A14) = 0, 1, MAX($A$12:$A14)+1))</f>
        <v>2</v>
      </c>
      <c r="B15" s="10" t="s">
        <v>189</v>
      </c>
      <c r="C15" s="1" t="s">
        <v>190</v>
      </c>
      <c r="D15" s="18">
        <v>1</v>
      </c>
      <c r="E15" s="21">
        <v>5280</v>
      </c>
      <c r="F15" s="23">
        <v>1</v>
      </c>
      <c r="G15" s="22">
        <f t="shared" si="0"/>
        <v>0</v>
      </c>
      <c r="H15" s="25">
        <f t="shared" si="1"/>
        <v>0</v>
      </c>
      <c r="I15" s="8" t="str">
        <f t="shared" si="2"/>
        <v/>
      </c>
      <c r="J15" s="15" t="s">
        <v>228</v>
      </c>
    </row>
    <row r="16" spans="1:10" ht="15" customHeight="1" x14ac:dyDescent="0.2">
      <c r="A16" s="17" t="str">
        <f>IF(AND(Col_Prompts="", Col_PIN&lt;&gt;"", Col_QTY&gt;0)=FALSE, "",
IF(COUNTA($A$12:$A15) = 0, 1, MAX($A$12:$A15)+1))</f>
        <v/>
      </c>
      <c r="B16" s="10" t="s">
        <v>193</v>
      </c>
      <c r="C16" s="1" t="s">
        <v>194</v>
      </c>
      <c r="D16" s="18">
        <v>0</v>
      </c>
      <c r="E16" s="21">
        <v>795</v>
      </c>
      <c r="F16" s="23">
        <v>1</v>
      </c>
      <c r="G16" s="22">
        <f t="shared" si="0"/>
        <v>0</v>
      </c>
      <c r="H16" s="25">
        <f t="shared" si="1"/>
        <v>0</v>
      </c>
      <c r="I16" s="8" t="str">
        <f t="shared" si="2"/>
        <v/>
      </c>
      <c r="J16" s="15" t="s">
        <v>249</v>
      </c>
    </row>
    <row r="17" spans="1:10" ht="15" customHeight="1" x14ac:dyDescent="0.2">
      <c r="A17" s="17">
        <f>IF(AND(Col_Prompts="", Col_PIN&lt;&gt;"", Col_QTY&gt;0)=FALSE, "",
IF(COUNTA($A$12:$A16) = 0, 1, MAX($A$12:$A16)+1))</f>
        <v>3</v>
      </c>
      <c r="B17" s="10" t="s">
        <v>191</v>
      </c>
      <c r="C17" s="1" t="s">
        <v>192</v>
      </c>
      <c r="D17" s="18">
        <v>1</v>
      </c>
      <c r="E17" s="21">
        <v>495</v>
      </c>
      <c r="F17" s="23">
        <v>1</v>
      </c>
      <c r="G17" s="22">
        <f t="shared" si="0"/>
        <v>0</v>
      </c>
      <c r="H17" s="25">
        <f t="shared" si="1"/>
        <v>0</v>
      </c>
      <c r="I17" s="8" t="str">
        <f t="shared" si="2"/>
        <v/>
      </c>
      <c r="J17" s="15" t="s">
        <v>250</v>
      </c>
    </row>
    <row r="18" spans="1:10" ht="15" customHeight="1" x14ac:dyDescent="0.2">
      <c r="A18" s="17">
        <f>IF(AND(Col_Prompts="", Col_PIN&lt;&gt;"", Col_QTY&gt;0)=FALSE, "",
IF(COUNTA($A$12:$A17) = 0, 1, MAX($A$12:$A17)+1))</f>
        <v>4</v>
      </c>
      <c r="B18" s="10" t="s">
        <v>195</v>
      </c>
      <c r="C18" s="1" t="s">
        <v>196</v>
      </c>
      <c r="D18" s="18">
        <v>1</v>
      </c>
      <c r="E18" s="21">
        <v>795</v>
      </c>
      <c r="F18" s="23">
        <v>0.45</v>
      </c>
      <c r="G18" s="22">
        <f t="shared" si="0"/>
        <v>437.25</v>
      </c>
      <c r="H18" s="25">
        <f t="shared" si="1"/>
        <v>437.25</v>
      </c>
      <c r="I18" s="8" t="str">
        <f t="shared" si="2"/>
        <v/>
      </c>
      <c r="J18" s="15" t="s">
        <v>251</v>
      </c>
    </row>
    <row r="19" spans="1:10" ht="15" customHeight="1" x14ac:dyDescent="0.2">
      <c r="A19" s="17" t="str">
        <f>IF(AND(Col_Prompts="", Col_PIN&lt;&gt;"", Col_QTY&gt;0)=FALSE, "",
IF(COUNTA($A$12:$A18) = 0, 1, MAX($A$12:$A18)+1))</f>
        <v/>
      </c>
      <c r="B19" s="10" t="s">
        <v>160</v>
      </c>
      <c r="C19" s="1" t="s">
        <v>161</v>
      </c>
      <c r="D19" s="18">
        <v>0</v>
      </c>
      <c r="E19" s="21">
        <v>600</v>
      </c>
      <c r="F19" s="23">
        <v>0.45</v>
      </c>
      <c r="G19" s="22">
        <f t="shared" si="0"/>
        <v>330</v>
      </c>
      <c r="H19" s="25">
        <f t="shared" si="1"/>
        <v>0</v>
      </c>
      <c r="I19" s="8" t="str">
        <f t="shared" si="2"/>
        <v/>
      </c>
      <c r="J19" s="15" t="s">
        <v>248</v>
      </c>
    </row>
    <row r="20" spans="1:10" ht="15" customHeight="1" x14ac:dyDescent="0.2">
      <c r="A20" s="17" t="str">
        <f>IF(AND(Col_Prompts="", Col_PIN&lt;&gt;"", Col_QTY&gt;0)=FALSE, "",
IF(COUNTA($A$12:$A19) = 0, 1, MAX($A$12:$A19)+1))</f>
        <v/>
      </c>
      <c r="B20" s="10"/>
      <c r="C20" s="1"/>
      <c r="D20" s="18"/>
      <c r="E20" s="21"/>
      <c r="F20" s="23"/>
      <c r="G20" s="22" t="str">
        <f t="shared" si="0"/>
        <v/>
      </c>
      <c r="H20" s="25" t="str">
        <f t="shared" si="1"/>
        <v/>
      </c>
      <c r="I20" s="8" t="str">
        <f t="shared" si="2"/>
        <v/>
      </c>
    </row>
    <row r="21" spans="1:10" ht="15" customHeight="1" x14ac:dyDescent="0.2">
      <c r="A21" s="17">
        <f>IF(AND(Col_Prompts="", Col_PIN&lt;&gt;"", Col_QTY&gt;0)=FALSE, "",
IF(COUNTA($A$12:$A20) = 0, 1, MAX($A$12:$A20)+1))</f>
        <v>5</v>
      </c>
      <c r="B21" s="10" t="s">
        <v>162</v>
      </c>
      <c r="C21" s="1" t="s">
        <v>272</v>
      </c>
      <c r="D21" s="18">
        <v>1</v>
      </c>
      <c r="E21" s="21">
        <v>0</v>
      </c>
      <c r="F21" s="23">
        <v>0</v>
      </c>
      <c r="G21" s="22">
        <f t="shared" si="0"/>
        <v>0</v>
      </c>
      <c r="H21" s="25">
        <f t="shared" si="1"/>
        <v>0</v>
      </c>
      <c r="I21" s="8" t="str">
        <f t="shared" si="2"/>
        <v/>
      </c>
      <c r="J21" s="15" t="s">
        <v>218</v>
      </c>
    </row>
    <row r="22" spans="1:10" ht="15" customHeight="1" x14ac:dyDescent="0.2">
      <c r="A22" s="17">
        <f>IF(AND(Col_Prompts="", Col_PIN&lt;&gt;"", Col_QTY&gt;0)=FALSE, "",
IF(COUNTA($A$12:$A21) = 0, 1, MAX($A$12:$A21)+1))</f>
        <v>6</v>
      </c>
      <c r="B22" s="10" t="s">
        <v>164</v>
      </c>
      <c r="C22" s="1" t="s">
        <v>165</v>
      </c>
      <c r="D22" s="18">
        <v>1</v>
      </c>
      <c r="E22" s="21">
        <v>0</v>
      </c>
      <c r="F22" s="23">
        <v>0</v>
      </c>
      <c r="G22" s="22">
        <f t="shared" si="0"/>
        <v>0</v>
      </c>
      <c r="H22" s="25">
        <f t="shared" si="1"/>
        <v>0</v>
      </c>
      <c r="I22" s="8" t="str">
        <f t="shared" si="2"/>
        <v/>
      </c>
    </row>
    <row r="23" spans="1:10" ht="15" customHeight="1" x14ac:dyDescent="0.2">
      <c r="A23" s="17">
        <f>IF(AND(Col_Prompts="", Col_PIN&lt;&gt;"", Col_QTY&gt;0)=FALSE, "",
IF(COUNTA($A$12:$A22) = 0, 1, MAX($A$12:$A22)+1))</f>
        <v>7</v>
      </c>
      <c r="B23" s="10" t="s">
        <v>163</v>
      </c>
      <c r="C23" s="1" t="s">
        <v>166</v>
      </c>
      <c r="D23" s="18">
        <v>1</v>
      </c>
      <c r="E23" s="21">
        <v>0</v>
      </c>
      <c r="F23" s="23">
        <v>0</v>
      </c>
      <c r="G23" s="22">
        <f t="shared" si="0"/>
        <v>0</v>
      </c>
      <c r="H23" s="25">
        <f t="shared" si="1"/>
        <v>0</v>
      </c>
      <c r="I23" s="8" t="str">
        <f t="shared" si="2"/>
        <v/>
      </c>
    </row>
    <row r="24" spans="1:10" ht="15" customHeight="1" x14ac:dyDescent="0.2">
      <c r="A24" s="17">
        <f>IF(AND(Col_Prompts="", Col_PIN&lt;&gt;"", Col_QTY&gt;0)=FALSE, "",
IF(COUNTA($A$12:$A23) = 0, 1, MAX($A$12:$A23)+1))</f>
        <v>8</v>
      </c>
      <c r="B24" s="10" t="s">
        <v>167</v>
      </c>
      <c r="C24" s="1" t="s">
        <v>168</v>
      </c>
      <c r="D24" s="18">
        <v>1</v>
      </c>
      <c r="E24" s="21">
        <v>0</v>
      </c>
      <c r="F24" s="23">
        <v>0</v>
      </c>
      <c r="G24" s="22">
        <f t="shared" si="0"/>
        <v>0</v>
      </c>
      <c r="H24" s="25">
        <f t="shared" si="1"/>
        <v>0</v>
      </c>
      <c r="I24" s="8" t="str">
        <f t="shared" si="2"/>
        <v/>
      </c>
      <c r="J24" s="45" t="s">
        <v>269</v>
      </c>
    </row>
    <row r="25" spans="1:10" ht="15" customHeight="1" x14ac:dyDescent="0.2">
      <c r="A25" s="17" t="str">
        <f>IF(AND(Col_Prompts="", Col_PIN&lt;&gt;"", Col_QTY&gt;0)=FALSE, "",
IF(COUNTA($A$12:$A24) = 0, 1, MAX($A$12:$A24)+1))</f>
        <v/>
      </c>
      <c r="B25" s="10" t="s">
        <v>184</v>
      </c>
      <c r="C25" s="1" t="s">
        <v>169</v>
      </c>
      <c r="D25" s="18">
        <v>0</v>
      </c>
      <c r="E25" s="21">
        <v>0</v>
      </c>
      <c r="F25" s="23">
        <v>0</v>
      </c>
      <c r="G25" s="22">
        <f t="shared" si="0"/>
        <v>0</v>
      </c>
      <c r="H25" s="25">
        <f t="shared" si="1"/>
        <v>0</v>
      </c>
      <c r="I25" s="8" t="str">
        <f t="shared" si="2"/>
        <v/>
      </c>
      <c r="J25" s="15" t="s">
        <v>219</v>
      </c>
    </row>
    <row r="26" spans="1:10" ht="15" customHeight="1" x14ac:dyDescent="0.2">
      <c r="A26" s="17">
        <f>IF(AND(Col_Prompts="", Col_PIN&lt;&gt;"", Col_QTY&gt;0)=FALSE, "",
IF(COUNTA($A$12:$A25) = 0, 1, MAX($A$12:$A25)+1))</f>
        <v>9</v>
      </c>
      <c r="B26" s="10" t="s">
        <v>201</v>
      </c>
      <c r="C26" s="1" t="s">
        <v>202</v>
      </c>
      <c r="D26" s="18">
        <v>1</v>
      </c>
      <c r="E26" s="21">
        <v>0</v>
      </c>
      <c r="F26" s="23">
        <v>0</v>
      </c>
      <c r="G26" s="22">
        <f t="shared" si="0"/>
        <v>0</v>
      </c>
      <c r="H26" s="25">
        <f t="shared" si="1"/>
        <v>0</v>
      </c>
      <c r="I26" s="8" t="str">
        <f t="shared" si="2"/>
        <v/>
      </c>
      <c r="J26" s="15" t="s">
        <v>253</v>
      </c>
    </row>
    <row r="27" spans="1:10" ht="15" customHeight="1" x14ac:dyDescent="0.2">
      <c r="A27" s="17" t="str">
        <f>IF(AND(Col_Prompts="", Col_PIN&lt;&gt;"", Col_QTY&gt;0)=FALSE, "",
IF(COUNTA($A$12:$A26) = 0, 1, MAX($A$12:$A26)+1))</f>
        <v/>
      </c>
      <c r="B27" s="10"/>
      <c r="C27" s="1"/>
      <c r="D27" s="18"/>
      <c r="E27" s="21"/>
      <c r="F27" s="23"/>
      <c r="G27" s="22" t="str">
        <f t="shared" si="0"/>
        <v/>
      </c>
      <c r="H27" s="25" t="str">
        <f t="shared" si="1"/>
        <v/>
      </c>
      <c r="I27" s="8" t="str">
        <f t="shared" si="2"/>
        <v/>
      </c>
    </row>
    <row r="28" spans="1:10" ht="15" customHeight="1" x14ac:dyDescent="0.2">
      <c r="A28" s="17" t="str">
        <f>IF(AND(Col_Prompts="", Col_PIN&lt;&gt;"", Col_QTY&gt;0)=FALSE, "",
IF(COUNTA($A$12:$A27) = 0, 1, MAX($A$12:$A27)+1))</f>
        <v/>
      </c>
      <c r="B28" s="10" t="s">
        <v>185</v>
      </c>
      <c r="C28" s="1" t="s">
        <v>186</v>
      </c>
      <c r="D28" s="18">
        <v>0</v>
      </c>
      <c r="E28" s="21">
        <v>595</v>
      </c>
      <c r="F28" s="23">
        <v>0.45</v>
      </c>
      <c r="G28" s="22">
        <f t="shared" si="0"/>
        <v>327.25</v>
      </c>
      <c r="H28" s="25">
        <f t="shared" si="1"/>
        <v>0</v>
      </c>
      <c r="I28" s="8" t="str">
        <f t="shared" si="2"/>
        <v/>
      </c>
      <c r="J28" s="15" t="s">
        <v>252</v>
      </c>
    </row>
    <row r="29" spans="1:10" ht="15" customHeight="1" x14ac:dyDescent="0.2">
      <c r="A29" s="17" t="str">
        <f>IF(AND(Col_Prompts="", Col_PIN&lt;&gt;"", Col_QTY&gt;0)=FALSE, "",
IF(COUNTA($A$12:$A28) = 0, 1, MAX($A$12:$A28)+1))</f>
        <v/>
      </c>
      <c r="B29" s="10" t="s">
        <v>180</v>
      </c>
      <c r="C29" s="1" t="s">
        <v>181</v>
      </c>
      <c r="D29" s="18">
        <v>0</v>
      </c>
      <c r="E29" s="21">
        <v>795</v>
      </c>
      <c r="F29" s="23">
        <v>0.45</v>
      </c>
      <c r="G29" s="22">
        <f t="shared" si="0"/>
        <v>437.25</v>
      </c>
      <c r="H29" s="25">
        <f t="shared" si="1"/>
        <v>0</v>
      </c>
      <c r="I29" s="8" t="str">
        <f t="shared" si="2"/>
        <v/>
      </c>
    </row>
    <row r="30" spans="1:10" ht="15" customHeight="1" x14ac:dyDescent="0.2">
      <c r="A30" s="17" t="str">
        <f>IF(AND(Col_Prompts="", Col_PIN&lt;&gt;"", Col_QTY&gt;0)=FALSE, "",
IF(COUNTA($A$12:$A29) = 0, 1, MAX($A$12:$A29)+1))</f>
        <v/>
      </c>
      <c r="B30" s="10" t="s">
        <v>182</v>
      </c>
      <c r="C30" s="1" t="s">
        <v>183</v>
      </c>
      <c r="D30" s="18">
        <v>0</v>
      </c>
      <c r="E30" s="21">
        <v>995</v>
      </c>
      <c r="F30" s="23">
        <v>0.45</v>
      </c>
      <c r="G30" s="22">
        <f t="shared" si="0"/>
        <v>547.25</v>
      </c>
      <c r="H30" s="25">
        <f t="shared" si="1"/>
        <v>0</v>
      </c>
      <c r="I30" s="8" t="str">
        <f t="shared" si="2"/>
        <v/>
      </c>
    </row>
    <row r="31" spans="1:10" ht="15" customHeight="1" x14ac:dyDescent="0.2">
      <c r="A31" s="17" t="str">
        <f>IF(AND(Col_Prompts="", Col_PIN&lt;&gt;"", Col_QTY&gt;0)=FALSE, "",
IF(COUNTA($A$12:$A30) = 0, 1, MAX($A$12:$A30)+1))</f>
        <v/>
      </c>
      <c r="B31" s="10" t="s">
        <v>187</v>
      </c>
      <c r="C31" s="1" t="s">
        <v>188</v>
      </c>
      <c r="D31" s="18">
        <v>0</v>
      </c>
      <c r="E31" s="21">
        <v>595</v>
      </c>
      <c r="F31" s="23">
        <v>0.45</v>
      </c>
      <c r="G31" s="22">
        <f t="shared" si="0"/>
        <v>327.25</v>
      </c>
      <c r="H31" s="25">
        <f t="shared" si="1"/>
        <v>0</v>
      </c>
      <c r="I31" s="8" t="str">
        <f t="shared" si="2"/>
        <v/>
      </c>
    </row>
    <row r="32" spans="1:10" ht="15" customHeight="1" x14ac:dyDescent="0.2">
      <c r="A32" s="17" t="str">
        <f>IF(AND(Col_Prompts="", Col_PIN&lt;&gt;"", Col_QTY&gt;0)=FALSE, "",
IF(COUNTA($A$12:$A31) = 0, 1, MAX($A$12:$A31)+1))</f>
        <v/>
      </c>
      <c r="B32" s="10"/>
      <c r="C32" s="1"/>
      <c r="D32" s="18"/>
      <c r="E32" s="21"/>
      <c r="F32" s="23"/>
      <c r="G32" s="22" t="str">
        <f t="shared" si="0"/>
        <v/>
      </c>
      <c r="H32" s="25" t="str">
        <f t="shared" si="1"/>
        <v/>
      </c>
      <c r="I32" s="8" t="str">
        <f t="shared" si="2"/>
        <v/>
      </c>
    </row>
    <row r="33" spans="1:10" ht="15" customHeight="1" x14ac:dyDescent="0.2">
      <c r="A33" s="17">
        <f>IF(AND(Col_Prompts="", Col_PIN&lt;&gt;"", Col_QTY&gt;0)=FALSE, "",
IF(COUNTA($A$12:$A32) = 0, 1, MAX($A$12:$A32)+1))</f>
        <v>10</v>
      </c>
      <c r="B33" s="10" t="s">
        <v>208</v>
      </c>
      <c r="C33" s="1" t="s">
        <v>209</v>
      </c>
      <c r="D33" s="18">
        <v>1</v>
      </c>
      <c r="E33" s="21">
        <v>-1000</v>
      </c>
      <c r="F33" s="23">
        <v>0</v>
      </c>
      <c r="G33" s="22">
        <f t="shared" si="0"/>
        <v>-1000</v>
      </c>
      <c r="H33" s="25">
        <f t="shared" si="1"/>
        <v>-1000</v>
      </c>
      <c r="I33" s="8" t="str">
        <f t="shared" si="2"/>
        <v/>
      </c>
      <c r="J33" s="15" t="s">
        <v>229</v>
      </c>
    </row>
    <row r="34" spans="1:10" ht="15" customHeight="1" x14ac:dyDescent="0.2">
      <c r="A34" s="17" t="str">
        <f>IF(AND(Col_Prompts="", Col_PIN&lt;&gt;"", Col_QTY&gt;0)=FALSE, "",
IF(COUNTA($A$12:$A33) = 0, 1, MAX($A$12:$A33)+1))</f>
        <v/>
      </c>
      <c r="B34" s="10"/>
      <c r="C34" s="1"/>
      <c r="D34" s="18"/>
      <c r="E34" s="21"/>
      <c r="F34" s="23"/>
      <c r="G34" s="22" t="str">
        <f t="shared" si="0"/>
        <v/>
      </c>
      <c r="H34" s="25" t="str">
        <f t="shared" si="1"/>
        <v/>
      </c>
      <c r="I34" s="8" t="str">
        <f t="shared" si="2"/>
        <v/>
      </c>
      <c r="J34" s="15"/>
    </row>
    <row r="35" spans="1:10" ht="15" customHeight="1" x14ac:dyDescent="0.2">
      <c r="A35" s="17" t="str">
        <f>IF(AND(Col_Prompts="", Col_PIN&lt;&gt;"", Col_QTY&gt;0)=FALSE, "",
IF(COUNTA($A$12:$A34) = 0, 1, MAX($A$12:$A34)+1))</f>
        <v/>
      </c>
      <c r="B35" s="10"/>
      <c r="C35" s="1" t="s">
        <v>237</v>
      </c>
      <c r="D35" s="18"/>
      <c r="E35" s="21"/>
      <c r="F35" s="23"/>
      <c r="G35" s="22" t="str">
        <f t="shared" si="0"/>
        <v/>
      </c>
      <c r="H35" s="25" t="str">
        <f t="shared" si="1"/>
        <v/>
      </c>
      <c r="I35" s="8" t="str">
        <f t="shared" si="2"/>
        <v/>
      </c>
      <c r="J35" s="15" t="s">
        <v>242</v>
      </c>
    </row>
    <row r="36" spans="1:10" ht="15" customHeight="1" x14ac:dyDescent="0.2">
      <c r="A36" s="17" t="str">
        <f>IF(AND(Col_Prompts="", Col_PIN&lt;&gt;"", Col_QTY&gt;0)=FALSE, "",
IF(COUNTA($A$12:$A35) = 0, 1, MAX($A$12:$A35)+1))</f>
        <v/>
      </c>
      <c r="B36" s="10"/>
      <c r="C36" s="1" t="s">
        <v>240</v>
      </c>
      <c r="D36" s="18"/>
      <c r="E36" s="21"/>
      <c r="F36" s="23"/>
      <c r="G36" s="22" t="str">
        <f t="shared" si="0"/>
        <v/>
      </c>
      <c r="H36" s="25" t="str">
        <f t="shared" si="1"/>
        <v/>
      </c>
      <c r="I36" s="8" t="str">
        <f t="shared" si="2"/>
        <v/>
      </c>
      <c r="J36" s="14" t="s">
        <v>254</v>
      </c>
    </row>
    <row r="37" spans="1:10" ht="15" customHeight="1" x14ac:dyDescent="0.2">
      <c r="A37" s="17" t="str">
        <f>IF(AND(Col_Prompts="", Col_PIN&lt;&gt;"", Col_QTY&gt;0)=FALSE, "",
IF(COUNTA($A$12:$A36) = 0, 1, MAX($A$12:$A36)+1))</f>
        <v/>
      </c>
      <c r="B37" s="10"/>
      <c r="C37" s="1" t="s">
        <v>255</v>
      </c>
      <c r="D37" s="18"/>
      <c r="E37" s="21"/>
      <c r="F37" s="23"/>
      <c r="G37" s="22" t="str">
        <f t="shared" si="0"/>
        <v/>
      </c>
      <c r="H37" s="25" t="str">
        <f t="shared" si="1"/>
        <v/>
      </c>
      <c r="I37" s="8" t="str">
        <f t="shared" si="2"/>
        <v/>
      </c>
      <c r="J37" s="15" t="s">
        <v>256</v>
      </c>
    </row>
    <row r="38" spans="1:10" ht="15" customHeight="1" x14ac:dyDescent="0.2">
      <c r="A38" s="17" t="str">
        <f>IF(AND(Col_Prompts="", Col_PIN&lt;&gt;"", Col_QTY&gt;0)=FALSE, "",
IF(COUNTA($A$12:$A37) = 0, 1, MAX($A$12:$A37)+1))</f>
        <v/>
      </c>
      <c r="B38" s="10"/>
      <c r="C38" s="1"/>
      <c r="D38" s="18"/>
      <c r="E38" s="21"/>
      <c r="F38" s="23"/>
      <c r="G38" s="22" t="str">
        <f t="shared" si="0"/>
        <v/>
      </c>
      <c r="H38" s="25" t="str">
        <f t="shared" si="1"/>
        <v/>
      </c>
      <c r="I38" s="8" t="str">
        <f t="shared" si="2"/>
        <v/>
      </c>
    </row>
    <row r="39" spans="1:10" ht="15" customHeight="1" x14ac:dyDescent="0.2">
      <c r="A39" s="17" t="str">
        <f>IF(AND(Col_Prompts="", Col_PIN&lt;&gt;"", Col_QTY&gt;0)=FALSE, "",
IF(COUNTA($A$12:$A38) = 0, 1, MAX($A$12:$A38)+1))</f>
        <v/>
      </c>
      <c r="B39" s="10"/>
      <c r="C39" s="1"/>
      <c r="D39" s="18"/>
      <c r="E39" s="21"/>
      <c r="F39" s="23"/>
      <c r="G39" s="22" t="str">
        <f t="shared" si="0"/>
        <v/>
      </c>
      <c r="H39" s="25" t="str">
        <f t="shared" si="1"/>
        <v/>
      </c>
      <c r="I39" s="8" t="str">
        <f t="shared" si="2"/>
        <v/>
      </c>
    </row>
    <row r="40" spans="1:10" ht="15" customHeight="1" x14ac:dyDescent="0.2">
      <c r="A40" s="17" t="str">
        <f>IF(AND(Col_Prompts="", Col_PIN&lt;&gt;"", Col_QTY&gt;0)=FALSE, "",
IF(COUNTA($A$12:$A39) = 0, 1, MAX($A$12:$A39)+1))</f>
        <v/>
      </c>
      <c r="B40" s="10"/>
      <c r="C40" s="1"/>
      <c r="D40" s="18"/>
      <c r="E40" s="21"/>
      <c r="F40" s="23"/>
      <c r="G40" s="22" t="str">
        <f t="shared" si="0"/>
        <v/>
      </c>
      <c r="H40" s="25" t="str">
        <f t="shared" si="1"/>
        <v/>
      </c>
      <c r="I40" s="8" t="str">
        <f t="shared" si="2"/>
        <v/>
      </c>
    </row>
    <row r="41" spans="1:10" ht="15" customHeight="1" thickBot="1" x14ac:dyDescent="0.25">
      <c r="A41" s="17" t="str">
        <f>IF(AND(Col_Prompts="", Col_PIN&lt;&gt;"", Col_QTY&gt;0)=FALSE, "",
IF(COUNTA($A$12:$A40) = 0, 1, MAX($A$12:$A40)+1))</f>
        <v/>
      </c>
      <c r="B41" s="11"/>
      <c r="C41" s="7"/>
      <c r="D41" s="19"/>
      <c r="E41" s="21"/>
      <c r="F41" s="24"/>
      <c r="G41" s="22" t="str">
        <f t="shared" si="0"/>
        <v/>
      </c>
      <c r="H41" s="25" t="str">
        <f t="shared" si="1"/>
        <v/>
      </c>
      <c r="I41" s="8" t="str">
        <f t="shared" si="2"/>
        <v/>
      </c>
    </row>
    <row r="42" spans="1:10" ht="18.75" customHeight="1" thickBot="1" x14ac:dyDescent="0.3">
      <c r="A42" s="98" t="str">
        <f>IF(Message_Reminders = "", "", "Reminder: " &amp; Message_Reminders)</f>
        <v xml:space="preserve">Reminder: Migrations require SKIF (or P.O. if ACS) from original system, plus SKIF for new system.  </v>
      </c>
      <c r="B42" s="99"/>
      <c r="C42" s="99"/>
      <c r="D42" s="100"/>
      <c r="E42" s="95" t="str">
        <f>IF(Message_AllLinePrompts="", "Product Total:", "Totals require highlighted info above " )</f>
        <v>Product Total:</v>
      </c>
      <c r="F42" s="96"/>
      <c r="G42" s="97"/>
      <c r="H42" s="26">
        <f>IF(Message_AllLinePrompts="", SUM($H$13:$H$41), "")</f>
        <v>1237.25</v>
      </c>
    </row>
    <row r="43" spans="1:10" ht="23.25" customHeight="1" x14ac:dyDescent="0.2">
      <c r="A43" s="48" t="s">
        <v>153</v>
      </c>
      <c r="B43" s="49"/>
      <c r="C43" s="65" t="s">
        <v>14</v>
      </c>
      <c r="D43" s="66"/>
      <c r="E43" s="58" t="s">
        <v>12</v>
      </c>
      <c r="F43" s="59"/>
      <c r="G43" s="60"/>
      <c r="H43" s="27"/>
    </row>
    <row r="44" spans="1:10" ht="18" customHeight="1" x14ac:dyDescent="0.2">
      <c r="A44" s="50" t="s">
        <v>152</v>
      </c>
      <c r="B44" s="51"/>
      <c r="C44" s="67" t="s">
        <v>179</v>
      </c>
      <c r="D44" s="68"/>
      <c r="E44" s="58" t="s">
        <v>11</v>
      </c>
      <c r="F44" s="59"/>
      <c r="G44" s="60"/>
      <c r="H44" s="27"/>
    </row>
    <row r="45" spans="1:10" ht="18" customHeight="1" thickBot="1" x14ac:dyDescent="0.25">
      <c r="A45" s="52" t="s">
        <v>154</v>
      </c>
      <c r="B45" s="53"/>
      <c r="C45" s="90" t="str">
        <f>IF(Data_PartialShipmentsOKBox=TRUE,  Message_NoPartialShipments, Message_PartialShipmentsOK)</f>
        <v>Partial Shipments are OK</v>
      </c>
      <c r="D45" s="91"/>
      <c r="E45" s="87" t="s">
        <v>10</v>
      </c>
      <c r="F45" s="88"/>
      <c r="G45" s="89"/>
      <c r="H45" s="28"/>
    </row>
    <row r="46" spans="1:10" ht="20.25" customHeight="1" thickBot="1" x14ac:dyDescent="0.3">
      <c r="A46" s="104" t="s">
        <v>140</v>
      </c>
      <c r="B46" s="105"/>
      <c r="C46" s="105"/>
      <c r="D46" s="106"/>
      <c r="E46" s="101" t="str">
        <f>IF(Message_AllLinePrompts="", "Grand Total", "" )</f>
        <v>Grand Total</v>
      </c>
      <c r="F46" s="102"/>
      <c r="G46" s="103"/>
      <c r="H46" s="29">
        <f>IF(Message_AllLinePrompts="", SUM($H$42:$H$45), "")</f>
        <v>1237.25</v>
      </c>
    </row>
    <row r="47" spans="1:10" ht="15" x14ac:dyDescent="0.2">
      <c r="A47" s="78" t="s">
        <v>117</v>
      </c>
      <c r="B47" s="79"/>
      <c r="C47" s="79"/>
      <c r="D47" s="79"/>
      <c r="E47" s="79"/>
      <c r="F47" s="79"/>
      <c r="G47" s="79"/>
      <c r="H47" s="80"/>
    </row>
    <row r="48" spans="1:10" ht="72.75" customHeight="1" thickBot="1" x14ac:dyDescent="0.25">
      <c r="A48" s="75" t="s">
        <v>207</v>
      </c>
      <c r="B48" s="76"/>
      <c r="C48" s="76"/>
      <c r="D48" s="76"/>
      <c r="E48" s="76"/>
      <c r="F48" s="76"/>
      <c r="G48" s="76"/>
      <c r="H48" s="77"/>
    </row>
    <row r="49" spans="1:8" ht="5.25" customHeight="1" x14ac:dyDescent="0.2">
      <c r="A49" s="55"/>
      <c r="B49" s="55"/>
      <c r="C49" s="55"/>
      <c r="D49" s="55"/>
      <c r="E49" s="55"/>
      <c r="F49" s="55"/>
      <c r="G49" s="55"/>
      <c r="H49" s="55"/>
    </row>
    <row r="50" spans="1:8" ht="23.25" customHeight="1" x14ac:dyDescent="0.2">
      <c r="A50" s="92" t="s">
        <v>94</v>
      </c>
      <c r="B50" s="92"/>
      <c r="C50" s="92"/>
      <c r="D50" s="92"/>
      <c r="E50" s="92"/>
      <c r="F50" s="92"/>
      <c r="G50" s="92"/>
      <c r="H50" s="92"/>
    </row>
    <row r="51" spans="1:8" hidden="1" x14ac:dyDescent="0.2"/>
    <row r="52" spans="1:8" hidden="1" x14ac:dyDescent="0.2"/>
    <row r="53" spans="1:8" hidden="1" x14ac:dyDescent="0.2"/>
    <row r="54" spans="1:8" hidden="1" x14ac:dyDescent="0.2">
      <c r="B54" s="9" t="s">
        <v>138</v>
      </c>
      <c r="D54" s="9" t="s">
        <v>150</v>
      </c>
      <c r="H54" s="40" t="b">
        <v>0</v>
      </c>
    </row>
    <row r="55" spans="1:8" hidden="1" x14ac:dyDescent="0.2">
      <c r="B55" s="9" t="s">
        <v>120</v>
      </c>
      <c r="D55" s="2" t="s">
        <v>13</v>
      </c>
      <c r="H55" s="32" t="str">
        <f>CONCATENATE(C13&amp;C14&amp;C15&amp;C16&amp;C17&amp;C18&amp;C19&amp;C20&amp;C21&amp;C22&amp;C23&amp;C24&amp;C25&amp;C26&amp;C27&amp;C28&amp;C29&amp;C30&amp;C31&amp;C32&amp;C33&amp;C34&amp;C35&amp;C36&amp;C37&amp;C38&amp;C39&amp;C40&amp;C41)</f>
        <v>ENCOR Store Migration, Express, from ISS45 Exp, per LaneENCOR Express 3-Lane Software PackageENCOR Express Coupon Validation OptionENCOR Express Bonus Coupon OptionENCOR Express Safe Accounting OptionENCOR Workstation LicenseWinEPS/OpenEPS for ENCOR, with CP ENCOR System Payments (OpenEPS/WinEPS) I/F, CP OnlyENCOR Signature Capture Option, CP OnlyENCOR ECC Option w/o Chk Img, CP OnlyENCOR Gift Card Mall Option (Blkhwk)Solidcore S3 OEM for ENCOR Migration OnlySIL Engine and Interface for ENCOR or ISS45ENCOR Catalina Interface OptionENCOR FSA OptionENCOR Table Extracts OptionENCOR Migration Rebate, Prev License, RBOConnected Payments Customer ID 13579246 Store #4See ISS45 SKIF Log Number 34567 attachedNCR RBO SMS Invoice attached is 000123456</v>
      </c>
    </row>
    <row r="56" spans="1:8" hidden="1" x14ac:dyDescent="0.2">
      <c r="B56" s="2" t="s">
        <v>95</v>
      </c>
      <c r="C56" s="4"/>
      <c r="D56" s="2" t="s">
        <v>14</v>
      </c>
      <c r="H56" s="32" t="str">
        <f xml:space="preserve">
Reminder_Migrate &amp;
Reminder_RKI &amp;
Reminder_RBO &amp;
Reminder_SKIF &amp;
Reminder_Transfer</f>
        <v xml:space="preserve">Migrations require SKIF (or P.O. if ACS) from original system, plus SKIF for new system.  </v>
      </c>
    </row>
    <row r="57" spans="1:8" hidden="1" x14ac:dyDescent="0.2">
      <c r="B57" s="2" t="s">
        <v>96</v>
      </c>
      <c r="D57" s="2" t="s">
        <v>15</v>
      </c>
    </row>
    <row r="58" spans="1:8" hidden="1" x14ac:dyDescent="0.2">
      <c r="B58" s="2" t="s">
        <v>97</v>
      </c>
      <c r="D58" s="2" t="s">
        <v>16</v>
      </c>
      <c r="H58" s="2" t="s">
        <v>118</v>
      </c>
    </row>
    <row r="59" spans="1:8" hidden="1" x14ac:dyDescent="0.2">
      <c r="B59" s="2" t="s">
        <v>98</v>
      </c>
      <c r="D59" s="2" t="s">
        <v>17</v>
      </c>
      <c r="H59" s="2" t="s">
        <v>119</v>
      </c>
    </row>
    <row r="60" spans="1:8" hidden="1" x14ac:dyDescent="0.2">
      <c r="B60" s="2" t="s">
        <v>99</v>
      </c>
      <c r="D60" s="2" t="s">
        <v>18</v>
      </c>
    </row>
    <row r="61" spans="1:8" hidden="1" x14ac:dyDescent="0.2">
      <c r="B61" s="9" t="s">
        <v>146</v>
      </c>
      <c r="D61" s="2" t="s">
        <v>19</v>
      </c>
      <c r="H61" s="9" t="s">
        <v>122</v>
      </c>
    </row>
    <row r="62" spans="1:8" hidden="1" x14ac:dyDescent="0.2">
      <c r="B62" s="2" t="s">
        <v>100</v>
      </c>
      <c r="D62" s="2" t="s">
        <v>20</v>
      </c>
      <c r="H62" s="9" t="s">
        <v>123</v>
      </c>
    </row>
    <row r="63" spans="1:8" hidden="1" x14ac:dyDescent="0.2">
      <c r="B63" s="2" t="s">
        <v>101</v>
      </c>
      <c r="D63" s="2" t="s">
        <v>21</v>
      </c>
      <c r="H63" s="9" t="s">
        <v>124</v>
      </c>
    </row>
    <row r="64" spans="1:8" hidden="1" x14ac:dyDescent="0.2">
      <c r="B64" s="2" t="s">
        <v>102</v>
      </c>
      <c r="D64" s="2" t="s">
        <v>22</v>
      </c>
      <c r="H64" s="9" t="s">
        <v>126</v>
      </c>
    </row>
    <row r="65" spans="2:8" hidden="1" x14ac:dyDescent="0.2">
      <c r="B65" s="2" t="s">
        <v>103</v>
      </c>
      <c r="D65" s="2" t="s">
        <v>23</v>
      </c>
      <c r="H65" s="9" t="s">
        <v>125</v>
      </c>
    </row>
    <row r="66" spans="2:8" hidden="1" x14ac:dyDescent="0.2">
      <c r="B66" s="2" t="s">
        <v>104</v>
      </c>
      <c r="D66" s="2" t="s">
        <v>24</v>
      </c>
      <c r="H66" s="32" t="str">
        <f>CONCATENATE(I13&amp;I14&amp;I15&amp;I16&amp;I17&amp;I18&amp;I19&amp;I20&amp;I21&amp;I22&amp;I23&amp;I24&amp;I25&amp;I26&amp;I27&amp;I28&amp;I29&amp;I30&amp;I31&amp;I32&amp;I33&amp;I34&amp;I35&amp;I36&amp;I37&amp;I38&amp;I39&amp;I40&amp;I41)</f>
        <v/>
      </c>
    </row>
    <row r="67" spans="2:8" hidden="1" x14ac:dyDescent="0.2">
      <c r="B67" s="2" t="s">
        <v>105</v>
      </c>
      <c r="D67" s="2" t="s">
        <v>25</v>
      </c>
      <c r="H67" s="32" t="str">
        <f xml:space="preserve">
  IF(OR(iPONumber=""), "Must enter your P.O. number before sending.  ", "" ) &amp;
  IF(OR(iWholesalerCode=Data_WholesalerCodeClickHere, iWholesalerCode=""), "Must select Wholesaler Code before sending P.O.  ", "" ) &amp;
  IF(OR(iSelectAccountCode=Data_AccountCodeClickHere, iSelectAccountCode=""), "Must choose the Select Account Code (or &lt;NONE&gt;) before sending P.O.  ", "" ) &amp;
  IF(OR(iPartnerCompanyName=""), "Your Partner Company Name is required.  ", "" ) &amp;
  IF(OR(iPartnerIDNumber=""), "Your Partner Master ID Number is required.  ", "" ) &amp;
  IF(OR(iPartnerBillToAttn=""), "Your Bill-To Name is required.  ", "" ) &amp;
  IF(OR(iPartnerBillToAddress="", iPartnerCityStateZip=""), IF(AND(iPartnerBillToAddress="", iPartnerCityStateZip=""), "Your Complete Bill-To Address is required.  ", "Your Bill-To Address is not yet complete.  " ), "") &amp;
  IF(AND(iPartnerAdminTelephone  = "", iPartnerAdminContactEmail = ""), "Please add your Admin's Telephone Number and eMail.  ",
    IF(OR(iPartnerAdminTelephone  =""), "Please add your Admin's Telephone Number.  ", IF(OR(iPartnerAdminContactEmail=""), "Please add your Admin's eMail.  ", "" ) )) &amp;
  IF(OR(iPODate=""), "Please add the Date of this P.O.  ", "" ) &amp;
  IF(OR(iRDD=""), "Please add the Required Delivery Date for this order.", "" ) &amp;
IF(UPPER(iShipToName)&lt;&gt;"SAME",
  IF(OR(iShipToName=""), "Your Ship-To Name is required.  ", "" ) &amp;
  IF(OR(iShipToAddress="", iShipToCityStateZip=""), IF(AND(iShipToAddress="", iShipToCityStateZip=""), "Your Complete Ship-To Address is required.  ", "Your Ship-To Address is not yet complete.  " ), "") &amp;
  IF(AND(iShipToAdminTelephone  = "", iShipToAdminEmail = ""), "Please add your Ship-To Admin Telephone Number and eMail.  ",
    IF(OR(iShipToAdminTelephone  =""), "Please add your Ship-To Admin's Telephone Number.  ", IF(OR(iShipToAdminEmail=""), "Please add your Ship-To Admin's eMail.  ", "" ) )), ""
)</f>
        <v/>
      </c>
    </row>
    <row r="68" spans="2:8" hidden="1" x14ac:dyDescent="0.2">
      <c r="B68" s="2" t="s">
        <v>106</v>
      </c>
      <c r="D68" s="9" t="s">
        <v>155</v>
      </c>
      <c r="H68" s="9" t="s">
        <v>151</v>
      </c>
    </row>
    <row r="69" spans="2:8" hidden="1" x14ac:dyDescent="0.2">
      <c r="B69" s="2" t="s">
        <v>107</v>
      </c>
      <c r="D69" s="2" t="s">
        <v>26</v>
      </c>
      <c r="H69" s="32" t="str">
        <f>IF( OR(Message_MandatesAll="", Total_Product=0), "", IF(AND(Message_MandatesAll&lt;&gt;"", LEN(Message_MandatesAll)&gt;100), Message_MandatesTerse, Message_MandatesAll) )</f>
        <v/>
      </c>
    </row>
    <row r="70" spans="2:8" hidden="1" x14ac:dyDescent="0.2">
      <c r="B70" s="2" t="s">
        <v>108</v>
      </c>
      <c r="D70" s="2" t="s">
        <v>27</v>
      </c>
      <c r="H70" s="12" t="s">
        <v>9</v>
      </c>
    </row>
    <row r="71" spans="2:8" hidden="1" x14ac:dyDescent="0.2">
      <c r="B71" s="2" t="s">
        <v>116</v>
      </c>
      <c r="D71" s="2" t="s">
        <v>28</v>
      </c>
      <c r="H71" s="12" t="s">
        <v>133</v>
      </c>
    </row>
    <row r="72" spans="2:8" hidden="1" x14ac:dyDescent="0.2">
      <c r="B72" s="2" t="s">
        <v>109</v>
      </c>
      <c r="D72" s="2" t="s">
        <v>29</v>
      </c>
      <c r="H72" s="12" t="s">
        <v>134</v>
      </c>
    </row>
    <row r="73" spans="2:8" hidden="1" x14ac:dyDescent="0.2">
      <c r="B73" s="2" t="s">
        <v>110</v>
      </c>
      <c r="D73" s="2" t="s">
        <v>30</v>
      </c>
      <c r="H73" s="41" t="str">
        <f>IF(UPPER(iShipToName)="SAME",
  "Item Data as well as Partner Information
  Needed for P.O. to be Accepted by NCR",
  "Item Data and Partner/Shipping Information
  Needed for P.O. to be Accepted by NCR"
)</f>
        <v>Item Data as well as Partner Information
  Needed for P.O. to be Accepted by NCR</v>
      </c>
    </row>
    <row r="74" spans="2:8" hidden="1" x14ac:dyDescent="0.2">
      <c r="B74" s="2" t="s">
        <v>111</v>
      </c>
      <c r="D74" s="2" t="s">
        <v>31</v>
      </c>
      <c r="H74" s="9" t="s">
        <v>137</v>
      </c>
    </row>
    <row r="75" spans="2:8" hidden="1" x14ac:dyDescent="0.2">
      <c r="B75" s="2" t="s">
        <v>112</v>
      </c>
      <c r="D75" s="2" t="s">
        <v>32</v>
      </c>
    </row>
    <row r="76" spans="2:8" hidden="1" x14ac:dyDescent="0.2">
      <c r="B76" s="2" t="s">
        <v>113</v>
      </c>
      <c r="D76" s="2" t="s">
        <v>33</v>
      </c>
      <c r="H76" s="32" t="str">
        <f xml:space="preserve"> IF(
   IFERROR( IF(FIND("RBO ", UPPER(Data_ConcatenatedDescriptions)) &gt;0,        "", "" ), "") &lt;&gt; "", "",
   IFERROR( IF(FIND("MIGRAT", UPPER(Data_ConcatenatedDescriptions)) &gt;0,    "Migrations require SKIF (or P.O. if ACS) from original system, plus SKIF for new system.  ", "" ), "") )</f>
        <v xml:space="preserve">Migrations require SKIF (or P.O. if ACS) from original system, plus SKIF for new system.  </v>
      </c>
    </row>
    <row r="77" spans="2:8" hidden="1" x14ac:dyDescent="0.2">
      <c r="B77" s="2" t="s">
        <v>114</v>
      </c>
      <c r="D77" s="2" t="s">
        <v>34</v>
      </c>
      <c r="H77" s="32" t="str">
        <f xml:space="preserve"> IF(
   IFERROR( IF(FIND("REMOTE KEY", UPPER(Data_ConcatenatedDescriptions)) &gt;0, "Found Remote Key", "" ), "") &amp;
   IFERROR( IF(FIND("RKI ", UPPER(Data_ConcatenatedDescriptions)) &gt;0,                 "Found RKI", "" ), "")
   = "", "", "Send RKI Supplemental Order Information Form with this P.O.  ")</f>
        <v/>
      </c>
    </row>
    <row r="78" spans="2:8" hidden="1" x14ac:dyDescent="0.2">
      <c r="B78" s="2" t="s">
        <v>115</v>
      </c>
      <c r="D78" s="2" t="s">
        <v>35</v>
      </c>
      <c r="H78" s="32" t="str">
        <f xml:space="preserve">  IFERROR( IF(FIND("RBO", UPPER(Data_ConcatenatedDescriptions)) &gt;0, "", "" ), "")</f>
        <v/>
      </c>
    </row>
    <row r="79" spans="2:8" hidden="1" x14ac:dyDescent="0.2">
      <c r="D79" s="2" t="s">
        <v>36</v>
      </c>
      <c r="H79" s="32" t="str">
        <f xml:space="preserve"> IF( OR( Reminder_Migrate &lt;&gt; "",  Reminder_Transfer &lt;&gt; "" ), "",
   IF( AND(
               IFERROR( IF(FIND("ISS45", UPPER(Data_ConcatenatedDescriptions)) &gt;0,                "Found ISS45  ", "" ), "") &lt;&gt; "",
               IFERROR( IF(FIND("SCANMASTER", UPPER(Data_ConcatenatedDescriptions)) &gt;0,  "Found ScanMaster", "" ), "") &lt;&gt; "",
      ),  "Send POS SKIF with this P.O.  ",
       IFERROR( IF(FIND("ISS45", UPPER(Data_ConcatenatedDescriptions)) &gt;0,                        "Send ISS45 SKIF with this P.O.  ", "" ), "") &amp;
       IFERROR( IF(FIND("SCANMASTER", UPPER(Data_ConcatenatedDescriptions)) &gt;0,          "Send ScanMaster SKIF with this P.O.  ", "" ), "") &amp;
       IFERROR( IF(FIND("ENCOR", UPPER(Data_ConcatenatedDescriptions)) &gt;0,          "Send ENCOR SKIF with this P.O.  ", "" ), "")
   )
)</f>
        <v/>
      </c>
    </row>
    <row r="80" spans="2:8" hidden="1" x14ac:dyDescent="0.2">
      <c r="D80" s="2" t="s">
        <v>37</v>
      </c>
      <c r="H80" s="32" t="str">
        <f xml:space="preserve"> IF(
  IFERROR( IF(FIND("TRANSFER", UPPER(Data_ConcatenatedDescriptions)) &gt;0,          "Found Transfer  ", "" ), "") &amp;
  IFERROR( IF(FIND("REPLACEMENT", UPPER(Data_ConcatenatedDescriptions)) &gt;0,   "Found Replacement  ", "" ), "")
   = "", "", "Send BOTH the previous SKIF and the new SKIF with License transfer/replacement orders.  ")</f>
        <v/>
      </c>
    </row>
    <row r="81" spans="4:4" hidden="1" x14ac:dyDescent="0.2">
      <c r="D81" s="2" t="s">
        <v>38</v>
      </c>
    </row>
    <row r="82" spans="4:4" hidden="1" x14ac:dyDescent="0.2">
      <c r="D82" s="2" t="s">
        <v>39</v>
      </c>
    </row>
    <row r="83" spans="4:4" hidden="1" x14ac:dyDescent="0.2">
      <c r="D83" s="2" t="s">
        <v>40</v>
      </c>
    </row>
    <row r="84" spans="4:4" hidden="1" x14ac:dyDescent="0.2">
      <c r="D84" s="2" t="s">
        <v>41</v>
      </c>
    </row>
    <row r="85" spans="4:4" hidden="1" x14ac:dyDescent="0.2">
      <c r="D85" s="2" t="s">
        <v>42</v>
      </c>
    </row>
    <row r="86" spans="4:4" hidden="1" x14ac:dyDescent="0.2">
      <c r="D86" s="2" t="s">
        <v>43</v>
      </c>
    </row>
    <row r="87" spans="4:4" hidden="1" x14ac:dyDescent="0.2">
      <c r="D87" s="2" t="s">
        <v>44</v>
      </c>
    </row>
    <row r="88" spans="4:4" hidden="1" x14ac:dyDescent="0.2">
      <c r="D88" s="2" t="s">
        <v>45</v>
      </c>
    </row>
    <row r="89" spans="4:4" hidden="1" x14ac:dyDescent="0.2">
      <c r="D89" s="2" t="s">
        <v>46</v>
      </c>
    </row>
    <row r="90" spans="4:4" hidden="1" x14ac:dyDescent="0.2">
      <c r="D90" s="2" t="s">
        <v>47</v>
      </c>
    </row>
    <row r="91" spans="4:4" hidden="1" x14ac:dyDescent="0.2">
      <c r="D91" s="2" t="s">
        <v>48</v>
      </c>
    </row>
    <row r="92" spans="4:4" hidden="1" x14ac:dyDescent="0.2">
      <c r="D92" s="2" t="s">
        <v>49</v>
      </c>
    </row>
    <row r="93" spans="4:4" hidden="1" x14ac:dyDescent="0.2">
      <c r="D93" s="2" t="s">
        <v>50</v>
      </c>
    </row>
    <row r="94" spans="4:4" hidden="1" x14ac:dyDescent="0.2">
      <c r="D94" s="9" t="s">
        <v>139</v>
      </c>
    </row>
    <row r="95" spans="4:4" hidden="1" x14ac:dyDescent="0.2">
      <c r="D95" s="2" t="s">
        <v>51</v>
      </c>
    </row>
    <row r="96" spans="4:4" hidden="1" x14ac:dyDescent="0.2">
      <c r="D96" s="2" t="s">
        <v>52</v>
      </c>
    </row>
    <row r="97" spans="4:4" hidden="1" x14ac:dyDescent="0.2">
      <c r="D97" s="2" t="s">
        <v>53</v>
      </c>
    </row>
    <row r="98" spans="4:4" hidden="1" x14ac:dyDescent="0.2">
      <c r="D98" s="2" t="s">
        <v>54</v>
      </c>
    </row>
    <row r="99" spans="4:4" hidden="1" x14ac:dyDescent="0.2">
      <c r="D99" s="2" t="s">
        <v>55</v>
      </c>
    </row>
    <row r="100" spans="4:4" hidden="1" x14ac:dyDescent="0.2">
      <c r="D100" s="2" t="s">
        <v>56</v>
      </c>
    </row>
    <row r="101" spans="4:4" hidden="1" x14ac:dyDescent="0.2">
      <c r="D101" s="2" t="s">
        <v>57</v>
      </c>
    </row>
    <row r="102" spans="4:4" hidden="1" x14ac:dyDescent="0.2">
      <c r="D102" s="2" t="s">
        <v>58</v>
      </c>
    </row>
    <row r="103" spans="4:4" hidden="1" x14ac:dyDescent="0.2">
      <c r="D103" s="2" t="s">
        <v>59</v>
      </c>
    </row>
    <row r="104" spans="4:4" hidden="1" x14ac:dyDescent="0.2">
      <c r="D104" s="2" t="s">
        <v>60</v>
      </c>
    </row>
    <row r="105" spans="4:4" hidden="1" x14ac:dyDescent="0.2">
      <c r="D105" s="2" t="s">
        <v>61</v>
      </c>
    </row>
    <row r="106" spans="4:4" hidden="1" x14ac:dyDescent="0.2">
      <c r="D106" s="2" t="s">
        <v>62</v>
      </c>
    </row>
    <row r="107" spans="4:4" hidden="1" x14ac:dyDescent="0.2">
      <c r="D107" s="2" t="s">
        <v>63</v>
      </c>
    </row>
    <row r="108" spans="4:4" hidden="1" x14ac:dyDescent="0.2">
      <c r="D108" s="2" t="s">
        <v>64</v>
      </c>
    </row>
    <row r="109" spans="4:4" hidden="1" x14ac:dyDescent="0.2">
      <c r="D109" s="2" t="s">
        <v>65</v>
      </c>
    </row>
    <row r="110" spans="4:4" hidden="1" x14ac:dyDescent="0.2">
      <c r="D110" s="2" t="s">
        <v>66</v>
      </c>
    </row>
    <row r="111" spans="4:4" hidden="1" x14ac:dyDescent="0.2">
      <c r="D111" s="2" t="s">
        <v>67</v>
      </c>
    </row>
    <row r="112" spans="4:4" hidden="1" x14ac:dyDescent="0.2">
      <c r="D112" s="2" t="s">
        <v>68</v>
      </c>
    </row>
    <row r="113" spans="4:4" hidden="1" x14ac:dyDescent="0.2">
      <c r="D113" s="2" t="s">
        <v>69</v>
      </c>
    </row>
    <row r="114" spans="4:4" hidden="1" x14ac:dyDescent="0.2">
      <c r="D114" s="2" t="s">
        <v>70</v>
      </c>
    </row>
    <row r="115" spans="4:4" hidden="1" x14ac:dyDescent="0.2">
      <c r="D115" s="2" t="s">
        <v>71</v>
      </c>
    </row>
    <row r="116" spans="4:4" hidden="1" x14ac:dyDescent="0.2">
      <c r="D116" s="2" t="s">
        <v>72</v>
      </c>
    </row>
    <row r="117" spans="4:4" hidden="1" x14ac:dyDescent="0.2">
      <c r="D117" s="2" t="s">
        <v>73</v>
      </c>
    </row>
    <row r="118" spans="4:4" hidden="1" x14ac:dyDescent="0.2">
      <c r="D118" s="2" t="s">
        <v>74</v>
      </c>
    </row>
    <row r="119" spans="4:4" hidden="1" x14ac:dyDescent="0.2">
      <c r="D119" s="2" t="s">
        <v>75</v>
      </c>
    </row>
    <row r="120" spans="4:4" hidden="1" x14ac:dyDescent="0.2">
      <c r="D120" s="2" t="s">
        <v>76</v>
      </c>
    </row>
    <row r="121" spans="4:4" hidden="1" x14ac:dyDescent="0.2">
      <c r="D121" s="2" t="s">
        <v>77</v>
      </c>
    </row>
    <row r="122" spans="4:4" hidden="1" x14ac:dyDescent="0.2">
      <c r="D122" s="2" t="s">
        <v>78</v>
      </c>
    </row>
    <row r="123" spans="4:4" hidden="1" x14ac:dyDescent="0.2">
      <c r="D123" s="2" t="s">
        <v>79</v>
      </c>
    </row>
    <row r="124" spans="4:4" hidden="1" x14ac:dyDescent="0.2">
      <c r="D124" s="2" t="s">
        <v>80</v>
      </c>
    </row>
    <row r="125" spans="4:4" hidden="1" x14ac:dyDescent="0.2">
      <c r="D125" s="2" t="s">
        <v>81</v>
      </c>
    </row>
    <row r="126" spans="4:4" hidden="1" x14ac:dyDescent="0.2">
      <c r="D126" s="2" t="s">
        <v>82</v>
      </c>
    </row>
    <row r="127" spans="4:4" hidden="1" x14ac:dyDescent="0.2">
      <c r="D127" s="2" t="s">
        <v>83</v>
      </c>
    </row>
    <row r="128" spans="4:4" hidden="1" x14ac:dyDescent="0.2">
      <c r="D128" s="2" t="s">
        <v>84</v>
      </c>
    </row>
    <row r="129" spans="4:4" hidden="1" x14ac:dyDescent="0.2">
      <c r="D129" s="2" t="s">
        <v>85</v>
      </c>
    </row>
    <row r="130" spans="4:4" hidden="1" x14ac:dyDescent="0.2">
      <c r="D130" s="2" t="s">
        <v>86</v>
      </c>
    </row>
    <row r="131" spans="4:4" hidden="1" x14ac:dyDescent="0.2">
      <c r="D131" s="2" t="s">
        <v>87</v>
      </c>
    </row>
    <row r="132" spans="4:4" hidden="1" x14ac:dyDescent="0.2">
      <c r="D132" s="2" t="s">
        <v>88</v>
      </c>
    </row>
    <row r="133" spans="4:4" hidden="1" x14ac:dyDescent="0.2">
      <c r="D133" s="2" t="s">
        <v>89</v>
      </c>
    </row>
    <row r="134" spans="4:4" hidden="1" x14ac:dyDescent="0.2">
      <c r="D134" s="2" t="s">
        <v>90</v>
      </c>
    </row>
    <row r="135" spans="4:4" hidden="1" x14ac:dyDescent="0.2">
      <c r="D135" s="2" t="s">
        <v>91</v>
      </c>
    </row>
    <row r="136" spans="4:4" hidden="1" x14ac:dyDescent="0.2">
      <c r="D136" s="2" t="s">
        <v>92</v>
      </c>
    </row>
    <row r="137" spans="4:4" hidden="1" x14ac:dyDescent="0.2">
      <c r="D137" s="2" t="s">
        <v>93</v>
      </c>
    </row>
    <row r="138" spans="4:4" hidden="1" x14ac:dyDescent="0.2"/>
    <row r="139" spans="4:4" hidden="1" x14ac:dyDescent="0.2"/>
    <row r="140" spans="4:4" hidden="1" x14ac:dyDescent="0.2"/>
    <row r="141" spans="4:4" hidden="1" x14ac:dyDescent="0.2"/>
    <row r="142" spans="4:4" hidden="1" x14ac:dyDescent="0.2"/>
    <row r="143" spans="4:4" hidden="1" x14ac:dyDescent="0.2"/>
    <row r="144" spans="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sheetProtection password="CAD4" sheet="1" objects="1" scenarios="1"/>
  <mergeCells count="46">
    <mergeCell ref="A48:H48"/>
    <mergeCell ref="A49:H49"/>
    <mergeCell ref="A50:H50"/>
    <mergeCell ref="A45:B45"/>
    <mergeCell ref="C45:D45"/>
    <mergeCell ref="E45:G45"/>
    <mergeCell ref="A46:D46"/>
    <mergeCell ref="E46:G46"/>
    <mergeCell ref="A47:H47"/>
    <mergeCell ref="A43:B43"/>
    <mergeCell ref="C43:D43"/>
    <mergeCell ref="E43:G43"/>
    <mergeCell ref="A44:B44"/>
    <mergeCell ref="C44:D44"/>
    <mergeCell ref="E44:G44"/>
    <mergeCell ref="A10:B10"/>
    <mergeCell ref="D10:F10"/>
    <mergeCell ref="G10:H10"/>
    <mergeCell ref="A11:H11"/>
    <mergeCell ref="A42:D42"/>
    <mergeCell ref="E42:G42"/>
    <mergeCell ref="A8:B8"/>
    <mergeCell ref="D8:F8"/>
    <mergeCell ref="G8:H8"/>
    <mergeCell ref="A9:B9"/>
    <mergeCell ref="D9:F9"/>
    <mergeCell ref="G9:H9"/>
    <mergeCell ref="A6:B6"/>
    <mergeCell ref="D6:F6"/>
    <mergeCell ref="G6:H6"/>
    <mergeCell ref="A7:B7"/>
    <mergeCell ref="D7:F7"/>
    <mergeCell ref="G7:H7"/>
    <mergeCell ref="A4:B4"/>
    <mergeCell ref="D4:F4"/>
    <mergeCell ref="G4:H4"/>
    <mergeCell ref="A5:B5"/>
    <mergeCell ref="D5:F5"/>
    <mergeCell ref="G5:H5"/>
    <mergeCell ref="A1:B1"/>
    <mergeCell ref="C1:F1"/>
    <mergeCell ref="A2:B2"/>
    <mergeCell ref="D2:E2"/>
    <mergeCell ref="A3:B3"/>
    <mergeCell ref="D3:E3"/>
    <mergeCell ref="F3:H3"/>
  </mergeCells>
  <conditionalFormatting sqref="C13:C41">
    <cfRule type="expression" dxfId="35" priority="31" stopIfTrue="1">
      <formula>$I13=Prompt_EnterDescription</formula>
    </cfRule>
  </conditionalFormatting>
  <conditionalFormatting sqref="F13:F41">
    <cfRule type="expression" dxfId="34" priority="30" stopIfTrue="1">
      <formula>$I13=Prompt_EnterDiscount</formula>
    </cfRule>
  </conditionalFormatting>
  <conditionalFormatting sqref="E13:E41">
    <cfRule type="expression" dxfId="33" priority="29" stopIfTrue="1">
      <formula>$I13=Prompt_EnterList</formula>
    </cfRule>
  </conditionalFormatting>
  <conditionalFormatting sqref="G13:G41">
    <cfRule type="expression" dxfId="32" priority="26" stopIfTrue="1">
      <formula>AND($I13&lt;&gt;"", ISNUMBER($G13)=TRUE)</formula>
    </cfRule>
  </conditionalFormatting>
  <conditionalFormatting sqref="H13:H41">
    <cfRule type="expression" dxfId="31" priority="28" stopIfTrue="1">
      <formula>$I13&lt;&gt;""</formula>
    </cfRule>
  </conditionalFormatting>
  <conditionalFormatting sqref="C44">
    <cfRule type="expression" dxfId="30" priority="33">
      <formula>OR($C$44="", $C$44=$B$54)</formula>
    </cfRule>
  </conditionalFormatting>
  <conditionalFormatting sqref="C44:D44">
    <cfRule type="expression" dxfId="29" priority="34">
      <formula>AND($C$44&lt;&gt;$B$55, $C$44&lt;&gt;$B$54)</formula>
    </cfRule>
  </conditionalFormatting>
  <conditionalFormatting sqref="C43">
    <cfRule type="expression" dxfId="28" priority="35" stopIfTrue="1">
      <formula>OR($C$43="", $C$43=$D$54)</formula>
    </cfRule>
  </conditionalFormatting>
  <conditionalFormatting sqref="C45:D45">
    <cfRule type="expression" dxfId="27" priority="27" stopIfTrue="1">
      <formula>$C$45=Message_NoPartialShipments</formula>
    </cfRule>
  </conditionalFormatting>
  <conditionalFormatting sqref="B13:B41">
    <cfRule type="expression" dxfId="26" priority="25" stopIfTrue="1">
      <formula>$I13=Prompt_EnterPID</formula>
    </cfRule>
  </conditionalFormatting>
  <conditionalFormatting sqref="D13:D41">
    <cfRule type="expression" dxfId="25" priority="1" stopIfTrue="1">
      <formula>$I13=Prompt_EnterQuantity</formula>
    </cfRule>
  </conditionalFormatting>
  <conditionalFormatting sqref="E42:H42">
    <cfRule type="expression" dxfId="24" priority="24">
      <formula>$H66&lt;&gt;""</formula>
    </cfRule>
  </conditionalFormatting>
  <conditionalFormatting sqref="A42:D42">
    <cfRule type="expression" dxfId="23" priority="23">
      <formula>$A$42&lt;&gt;""</formula>
    </cfRule>
  </conditionalFormatting>
  <conditionalFormatting sqref="H2">
    <cfRule type="expression" dxfId="22" priority="22">
      <formula>AND(iPODate="", Message_Mandates&lt;&gt;"")</formula>
    </cfRule>
  </conditionalFormatting>
  <conditionalFormatting sqref="G9:H9">
    <cfRule type="expression" dxfId="21" priority="20">
      <formula>AND(iShipToAdminTelephone="", Message_Mandates&lt;&gt;"")</formula>
    </cfRule>
  </conditionalFormatting>
  <conditionalFormatting sqref="G10:H10">
    <cfRule type="expression" dxfId="20" priority="21">
      <formula>AND(iShipToAdminEmail="", Message_Mandates&lt;&gt;"")</formula>
    </cfRule>
  </conditionalFormatting>
  <conditionalFormatting sqref="H1">
    <cfRule type="expression" dxfId="19" priority="19">
      <formula>AND(iPONumber="", Message_Mandates&lt;&gt;"")</formula>
    </cfRule>
  </conditionalFormatting>
  <conditionalFormatting sqref="G5:H5">
    <cfRule type="expression" dxfId="18" priority="18">
      <formula>AND(iShipToAddressCont = "", iShipToAddress = "", Message_Mandates&lt;&gt;"")</formula>
    </cfRule>
  </conditionalFormatting>
  <conditionalFormatting sqref="G5:H10">
    <cfRule type="expression" dxfId="17" priority="2" stopIfTrue="1">
      <formula>UPPER(iShipToName)="SAME"</formula>
    </cfRule>
  </conditionalFormatting>
  <conditionalFormatting sqref="A11:H11">
    <cfRule type="expression" dxfId="16" priority="6">
      <formula>Area_Warnings=Message_UseXLSX</formula>
    </cfRule>
    <cfRule type="expression" dxfId="15" priority="15">
      <formula>LEN(Area_Warnings)&gt;185</formula>
    </cfRule>
    <cfRule type="expression" dxfId="14" priority="16">
      <formula>Area_Warnings&lt;&gt;""</formula>
    </cfRule>
  </conditionalFormatting>
  <conditionalFormatting sqref="C9">
    <cfRule type="expression" dxfId="13" priority="14">
      <formula>AND(iPartnerAdminTelephone = "", Message_Mandates&lt;&gt;"")</formula>
    </cfRule>
  </conditionalFormatting>
  <conditionalFormatting sqref="F2">
    <cfRule type="expression" dxfId="12" priority="13">
      <formula>AND(iRDD="", Message_Mandates&lt;&gt;"")</formula>
    </cfRule>
  </conditionalFormatting>
  <conditionalFormatting sqref="G4:H4">
    <cfRule type="expression" dxfId="11" priority="12">
      <formula>AND(iShipToName="", Message_Mandates&lt;&gt;"")</formula>
    </cfRule>
  </conditionalFormatting>
  <conditionalFormatting sqref="C10">
    <cfRule type="expression" dxfId="10" priority="11">
      <formula>AND(iPartnerAdminContactEmail="", Message_Mandates&lt;&gt;"")</formula>
    </cfRule>
  </conditionalFormatting>
  <conditionalFormatting sqref="C4">
    <cfRule type="expression" dxfId="9" priority="10">
      <formula>AND(iPartnerBillToAttn="",  Message_Mandates&lt;&gt;"")</formula>
    </cfRule>
  </conditionalFormatting>
  <conditionalFormatting sqref="C3">
    <cfRule type="expression" dxfId="8" priority="9">
      <formula>AND(iPartnerIDNumber = "", Message_Mandates&lt;&gt;"")</formula>
    </cfRule>
  </conditionalFormatting>
  <conditionalFormatting sqref="C2">
    <cfRule type="expression" dxfId="7" priority="8">
      <formula>AND(iPartnerCompanyName = "", Message_Mandates&lt;&gt;"")</formula>
    </cfRule>
  </conditionalFormatting>
  <conditionalFormatting sqref="C5">
    <cfRule type="expression" dxfId="6" priority="7">
      <formula>AND(iPartnerBillToAddress="", Message_Mandates&lt;&gt;"")</formula>
    </cfRule>
  </conditionalFormatting>
  <conditionalFormatting sqref="C1:F1">
    <cfRule type="expression" dxfId="5" priority="36">
      <formula>OR($C$1=$H$71, $C$1=$H$72, $C$1=$H$73)</formula>
    </cfRule>
  </conditionalFormatting>
  <conditionalFormatting sqref="C7:C8">
    <cfRule type="expression" dxfId="4" priority="5">
      <formula>AND(iPartnerCityStateZip="", Message_Mandates&lt;&gt;"")</formula>
    </cfRule>
  </conditionalFormatting>
  <conditionalFormatting sqref="C6">
    <cfRule type="expression" dxfId="3" priority="4">
      <formula>AND(iPartnerBillToAddressCont="", iPartnerCityStateZip="",  iPartnerBillToAddress="", Message_Mandates&lt;&gt;"")</formula>
    </cfRule>
  </conditionalFormatting>
  <conditionalFormatting sqref="G6:H6">
    <cfRule type="expression" dxfId="2" priority="17">
      <formula>AND(iShipToAddressCont="", iShipToAddress="", iShipToCityStateZip="", Message_Mandates&lt;&gt;"")</formula>
    </cfRule>
  </conditionalFormatting>
  <conditionalFormatting sqref="G7:H8">
    <cfRule type="expression" dxfId="1" priority="3">
      <formula>AND(iShipToCityStateZip="", Message_Mandates&lt;&gt;"")</formula>
    </cfRule>
  </conditionalFormatting>
  <conditionalFormatting sqref="A13:H41">
    <cfRule type="expression" dxfId="0" priority="32">
      <formula>AND($D13=0, $D13&lt;&gt;"")</formula>
    </cfRule>
  </conditionalFormatting>
  <dataValidations count="7">
    <dataValidation type="list" allowBlank="1" showInputMessage="1" showErrorMessage="1" sqref="C44">
      <formula1>$B$54:$B$78</formula1>
    </dataValidation>
    <dataValidation type="whole" allowBlank="1" showInputMessage="1" showErrorMessage="1" errorTitle="Enter a POSITIVE Quantity Number" error="Enter the quantity using whole numbers, like &quot;1&quot; or &quot;250&quot; - use whole numbers only and don't copy text, bullets, formatting characters etc.  &quot;0&quot; (zero) is allowable but not negative numbers." sqref="D13:D41">
      <formula1>0</formula1>
      <formula2>100000</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3:E14 E16:E41">
      <formula1>-100000</formula1>
      <formula2>1000000</formula2>
    </dataValidation>
    <dataValidation type="decimal" allowBlank="1" showInputMessage="1" showErrorMessage="1" errorTitle="Enter the Discount as a Number" error="For example, use &quot;45&quot; for 45% or &quot;52.25&quot; for 52¼ percent.  Enter &quot;0&quot; for NET PRICE items (0%).  Don't enter or paste % signs, text, bullets or formatting characters.  Numbers and decimal points only." sqref="F13:F41">
      <formula1>0</formula1>
      <formula2>1</formula2>
    </dataValidation>
    <dataValidation type="decimal" allowBlank="1" showInputMessage="1" showErrorMessage="1" errorTitle="Enter the List Price/MRP" error="This must be a number: for example, &quot;995&quot; or &quot;7.50&quot; but don't enter or copy text with &quot;$&quot; or other text, bullet, formatting or other characters.  Use just numbers and a decimal point (if needed)." sqref="E15">
      <formula1>-1000000</formula1>
      <formula2>1000000</formula2>
    </dataValidation>
    <dataValidation type="list" allowBlank="1" showInputMessage="1" showErrorMessage="1" sqref="C43">
      <formula1>$D$54:$D$137</formula1>
    </dataValidation>
    <dataValidation type="date" allowBlank="1" showInputMessage="1" showErrorMessage="1" errorTitle="Date Required" error="Enter a 2016 date of this purchase order using a standard date format." sqref="F2 H2">
      <formula1>42736</formula1>
      <formula2>43101</formula2>
    </dataValidation>
  </dataValidations>
  <hyperlinks>
    <hyperlink ref="A46:D46" r:id="rId1" display="When complete, email all orders to ChannelPartnerOrders.NCRRetail@ncr.com"/>
  </hyperlinks>
  <printOptions horizontalCentered="1"/>
  <pageMargins left="0.5" right="0.5" top="1" bottom="1" header="0.5" footer="0.5"/>
  <pageSetup scale="67" orientation="portrait" horizontalDpi="4294967293" r:id="rId2"/>
  <headerFooter alignWithMargins="0">
    <oddFooter>&amp;R&amp;"Arial,Italic"&amp;7&amp;K00-028NCR Channel P.O. Form (v7.9)</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6145" r:id="rId5" name="Check Box 1">
              <controlPr locked="0" defaultSize="0" autoFill="0" autoLine="0" autoPict="0" altText="">
                <anchor moveWithCells="1">
                  <from>
                    <xdr:col>2</xdr:col>
                    <xdr:colOff>38100</xdr:colOff>
                    <xdr:row>43</xdr:row>
                    <xdr:rowOff>219075</xdr:rowOff>
                  </from>
                  <to>
                    <xdr:col>2</xdr:col>
                    <xdr:colOff>266700</xdr:colOff>
                    <xdr:row>44</xdr:row>
                    <xdr:rowOff>209550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325</vt:i4>
      </vt:variant>
    </vt:vector>
  </HeadingPairs>
  <TitlesOfParts>
    <vt:vector size="330" baseType="lpstr">
      <vt:lpstr>7-Lane New Standard</vt:lpstr>
      <vt:lpstr>3-Lane New Express</vt:lpstr>
      <vt:lpstr>7-Lane ISS45 Veteran Migration</vt:lpstr>
      <vt:lpstr>7-Lane ISS45 Recent Migration</vt:lpstr>
      <vt:lpstr>3-Lane ISS45 Express Migration</vt:lpstr>
      <vt:lpstr>'3-Lane ISS45 Express Migration'!Area_Remarks</vt:lpstr>
      <vt:lpstr>'3-Lane New Express'!Area_Remarks</vt:lpstr>
      <vt:lpstr>'7-Lane ISS45 Recent Migration'!Area_Remarks</vt:lpstr>
      <vt:lpstr>'7-Lane ISS45 Veteran Migration'!Area_Remarks</vt:lpstr>
      <vt:lpstr>Area_Remarks</vt:lpstr>
      <vt:lpstr>'3-Lane ISS45 Express Migration'!Area_Reminders</vt:lpstr>
      <vt:lpstr>'3-Lane New Express'!Area_Reminders</vt:lpstr>
      <vt:lpstr>'7-Lane ISS45 Recent Migration'!Area_Reminders</vt:lpstr>
      <vt:lpstr>'7-Lane ISS45 Veteran Migration'!Area_Reminders</vt:lpstr>
      <vt:lpstr>Area_Reminders</vt:lpstr>
      <vt:lpstr>'3-Lane ISS45 Express Migration'!Area_SendTo</vt:lpstr>
      <vt:lpstr>'3-Lane New Express'!Area_SendTo</vt:lpstr>
      <vt:lpstr>'7-Lane ISS45 Recent Migration'!Area_SendTo</vt:lpstr>
      <vt:lpstr>'7-Lane ISS45 Veteran Migration'!Area_SendTo</vt:lpstr>
      <vt:lpstr>Area_SendTo</vt:lpstr>
      <vt:lpstr>'3-Lane ISS45 Express Migration'!Area_Title</vt:lpstr>
      <vt:lpstr>'3-Lane New Express'!Area_Title</vt:lpstr>
      <vt:lpstr>'7-Lane ISS45 Recent Migration'!Area_Title</vt:lpstr>
      <vt:lpstr>'7-Lane ISS45 Veteran Migration'!Area_Title</vt:lpstr>
      <vt:lpstr>Area_Title</vt:lpstr>
      <vt:lpstr>'3-Lane ISS45 Express Migration'!Area_Warnings</vt:lpstr>
      <vt:lpstr>'3-Lane New Express'!Area_Warnings</vt:lpstr>
      <vt:lpstr>'7-Lane ISS45 Recent Migration'!Area_Warnings</vt:lpstr>
      <vt:lpstr>'7-Lane ISS45 Veteran Migration'!Area_Warnings</vt:lpstr>
      <vt:lpstr>Area_Warnings</vt:lpstr>
      <vt:lpstr>'3-Lane ISS45 Express Migration'!Col_Description</vt:lpstr>
      <vt:lpstr>'3-Lane New Express'!Col_Description</vt:lpstr>
      <vt:lpstr>'7-Lane ISS45 Recent Migration'!Col_Description</vt:lpstr>
      <vt:lpstr>'7-Lane ISS45 Veteran Migration'!Col_Description</vt:lpstr>
      <vt:lpstr>Col_Description</vt:lpstr>
      <vt:lpstr>'3-Lane ISS45 Express Migration'!Col_Discount</vt:lpstr>
      <vt:lpstr>'3-Lane New Express'!Col_Discount</vt:lpstr>
      <vt:lpstr>'7-Lane ISS45 Recent Migration'!Col_Discount</vt:lpstr>
      <vt:lpstr>'7-Lane ISS45 Veteran Migration'!Col_Discount</vt:lpstr>
      <vt:lpstr>Col_Discount</vt:lpstr>
      <vt:lpstr>'3-Lane ISS45 Express Migration'!Col_ExtendedNet</vt:lpstr>
      <vt:lpstr>'3-Lane New Express'!Col_ExtendedNet</vt:lpstr>
      <vt:lpstr>'7-Lane ISS45 Recent Migration'!Col_ExtendedNet</vt:lpstr>
      <vt:lpstr>'7-Lane ISS45 Veteran Migration'!Col_ExtendedNet</vt:lpstr>
      <vt:lpstr>Col_ExtendedNet</vt:lpstr>
      <vt:lpstr>'3-Lane ISS45 Express Migration'!Col_LineNum</vt:lpstr>
      <vt:lpstr>'3-Lane New Express'!Col_LineNum</vt:lpstr>
      <vt:lpstr>'7-Lane ISS45 Recent Migration'!Col_LineNum</vt:lpstr>
      <vt:lpstr>'7-Lane ISS45 Veteran Migration'!Col_LineNum</vt:lpstr>
      <vt:lpstr>Col_LineNum</vt:lpstr>
      <vt:lpstr>'3-Lane ISS45 Express Migration'!Col_PIN</vt:lpstr>
      <vt:lpstr>'3-Lane New Express'!Col_PIN</vt:lpstr>
      <vt:lpstr>'7-Lane ISS45 Recent Migration'!Col_PIN</vt:lpstr>
      <vt:lpstr>'7-Lane ISS45 Veteran Migration'!Col_PIN</vt:lpstr>
      <vt:lpstr>Col_PIN</vt:lpstr>
      <vt:lpstr>'3-Lane ISS45 Express Migration'!Col_Prompts</vt:lpstr>
      <vt:lpstr>'3-Lane New Express'!Col_Prompts</vt:lpstr>
      <vt:lpstr>'7-Lane ISS45 Recent Migration'!Col_Prompts</vt:lpstr>
      <vt:lpstr>'7-Lane ISS45 Veteran Migration'!Col_Prompts</vt:lpstr>
      <vt:lpstr>Col_Prompts</vt:lpstr>
      <vt:lpstr>'3-Lane ISS45 Express Migration'!Col_QTY</vt:lpstr>
      <vt:lpstr>'3-Lane New Express'!Col_QTY</vt:lpstr>
      <vt:lpstr>'7-Lane ISS45 Recent Migration'!Col_QTY</vt:lpstr>
      <vt:lpstr>'7-Lane ISS45 Veteran Migration'!Col_QTY</vt:lpstr>
      <vt:lpstr>Col_QTY</vt:lpstr>
      <vt:lpstr>'3-Lane ISS45 Express Migration'!Col_UnitList</vt:lpstr>
      <vt:lpstr>'3-Lane New Express'!Col_UnitList</vt:lpstr>
      <vt:lpstr>'7-Lane ISS45 Recent Migration'!Col_UnitList</vt:lpstr>
      <vt:lpstr>'7-Lane ISS45 Veteran Migration'!Col_UnitList</vt:lpstr>
      <vt:lpstr>Col_UnitList</vt:lpstr>
      <vt:lpstr>'3-Lane ISS45 Express Migration'!Col_UnitNet</vt:lpstr>
      <vt:lpstr>'3-Lane New Express'!Col_UnitNet</vt:lpstr>
      <vt:lpstr>'7-Lane ISS45 Recent Migration'!Col_UnitNet</vt:lpstr>
      <vt:lpstr>'7-Lane ISS45 Veteran Migration'!Col_UnitNet</vt:lpstr>
      <vt:lpstr>Col_UnitNet</vt:lpstr>
      <vt:lpstr>'3-Lane ISS45 Express Migration'!Data_AccountCodeClickHere</vt:lpstr>
      <vt:lpstr>'3-Lane New Express'!Data_AccountCodeClickHere</vt:lpstr>
      <vt:lpstr>'7-Lane ISS45 Recent Migration'!Data_AccountCodeClickHere</vt:lpstr>
      <vt:lpstr>'7-Lane ISS45 Veteran Migration'!Data_AccountCodeClickHere</vt:lpstr>
      <vt:lpstr>Data_AccountCodeClickHere</vt:lpstr>
      <vt:lpstr>'3-Lane ISS45 Express Migration'!Data_ConcatenatedDescriptions</vt:lpstr>
      <vt:lpstr>'3-Lane New Express'!Data_ConcatenatedDescriptions</vt:lpstr>
      <vt:lpstr>'7-Lane ISS45 Recent Migration'!Data_ConcatenatedDescriptions</vt:lpstr>
      <vt:lpstr>'7-Lane ISS45 Veteran Migration'!Data_ConcatenatedDescriptions</vt:lpstr>
      <vt:lpstr>Data_ConcatenatedDescriptions</vt:lpstr>
      <vt:lpstr>'3-Lane ISS45 Express Migration'!Data_PartialShipmentsOKBox</vt:lpstr>
      <vt:lpstr>'3-Lane New Express'!Data_PartialShipmentsOKBox</vt:lpstr>
      <vt:lpstr>'7-Lane ISS45 Recent Migration'!Data_PartialShipmentsOKBox</vt:lpstr>
      <vt:lpstr>'7-Lane ISS45 Veteran Migration'!Data_PartialShipmentsOKBox</vt:lpstr>
      <vt:lpstr>Data_PartialShipmentsOKBox</vt:lpstr>
      <vt:lpstr>'3-Lane ISS45 Express Migration'!Data_WholesalerCodeClickHere</vt:lpstr>
      <vt:lpstr>'3-Lane New Express'!Data_WholesalerCodeClickHere</vt:lpstr>
      <vt:lpstr>'7-Lane ISS45 Recent Migration'!Data_WholesalerCodeClickHere</vt:lpstr>
      <vt:lpstr>'7-Lane ISS45 Veteran Migration'!Data_WholesalerCodeClickHere</vt:lpstr>
      <vt:lpstr>Data_WholesalerCodeClickHere</vt:lpstr>
      <vt:lpstr>'3-Lane ISS45 Express Migration'!iCustomerName</vt:lpstr>
      <vt:lpstr>'3-Lane New Express'!iCustomerName</vt:lpstr>
      <vt:lpstr>'7-Lane ISS45 Recent Migration'!iCustomerName</vt:lpstr>
      <vt:lpstr>'7-Lane ISS45 Veteran Migration'!iCustomerName</vt:lpstr>
      <vt:lpstr>iCustomerName</vt:lpstr>
      <vt:lpstr>'3-Lane ISS45 Express Migration'!iPartnerAdminContactEmail</vt:lpstr>
      <vt:lpstr>'3-Lane New Express'!iPartnerAdminContactEmail</vt:lpstr>
      <vt:lpstr>'7-Lane ISS45 Recent Migration'!iPartnerAdminContactEmail</vt:lpstr>
      <vt:lpstr>'7-Lane ISS45 Veteran Migration'!iPartnerAdminContactEmail</vt:lpstr>
      <vt:lpstr>iPartnerAdminContactEmail</vt:lpstr>
      <vt:lpstr>'3-Lane ISS45 Express Migration'!iPartnerAdminTelephone</vt:lpstr>
      <vt:lpstr>'3-Lane New Express'!iPartnerAdminTelephone</vt:lpstr>
      <vt:lpstr>'7-Lane ISS45 Recent Migration'!iPartnerAdminTelephone</vt:lpstr>
      <vt:lpstr>'7-Lane ISS45 Veteran Migration'!iPartnerAdminTelephone</vt:lpstr>
      <vt:lpstr>iPartnerAdminTelephone</vt:lpstr>
      <vt:lpstr>'3-Lane ISS45 Express Migration'!iPartnerBillToAddress</vt:lpstr>
      <vt:lpstr>'3-Lane New Express'!iPartnerBillToAddress</vt:lpstr>
      <vt:lpstr>'7-Lane ISS45 Recent Migration'!iPartnerBillToAddress</vt:lpstr>
      <vt:lpstr>'7-Lane ISS45 Veteran Migration'!iPartnerBillToAddress</vt:lpstr>
      <vt:lpstr>iPartnerBillToAddress</vt:lpstr>
      <vt:lpstr>'3-Lane ISS45 Express Migration'!iPartnerBillToAddressCont</vt:lpstr>
      <vt:lpstr>'3-Lane New Express'!iPartnerBillToAddressCont</vt:lpstr>
      <vt:lpstr>'7-Lane ISS45 Recent Migration'!iPartnerBillToAddressCont</vt:lpstr>
      <vt:lpstr>'7-Lane ISS45 Veteran Migration'!iPartnerBillToAddressCont</vt:lpstr>
      <vt:lpstr>iPartnerBillToAddressCont</vt:lpstr>
      <vt:lpstr>'3-Lane ISS45 Express Migration'!iPartnerBillToAttn</vt:lpstr>
      <vt:lpstr>'3-Lane New Express'!iPartnerBillToAttn</vt:lpstr>
      <vt:lpstr>'7-Lane ISS45 Recent Migration'!iPartnerBillToAttn</vt:lpstr>
      <vt:lpstr>'7-Lane ISS45 Veteran Migration'!iPartnerBillToAttn</vt:lpstr>
      <vt:lpstr>iPartnerBillToAttn</vt:lpstr>
      <vt:lpstr>'3-Lane ISS45 Express Migration'!iPartnerCityStateZip</vt:lpstr>
      <vt:lpstr>'3-Lane New Express'!iPartnerCityStateZip</vt:lpstr>
      <vt:lpstr>'7-Lane ISS45 Recent Migration'!iPartnerCityStateZip</vt:lpstr>
      <vt:lpstr>'7-Lane ISS45 Veteran Migration'!iPartnerCityStateZip</vt:lpstr>
      <vt:lpstr>iPartnerCityStateZip</vt:lpstr>
      <vt:lpstr>'3-Lane ISS45 Express Migration'!iPartnerCompanyName</vt:lpstr>
      <vt:lpstr>'3-Lane New Express'!iPartnerCompanyName</vt:lpstr>
      <vt:lpstr>'7-Lane ISS45 Recent Migration'!iPartnerCompanyName</vt:lpstr>
      <vt:lpstr>'7-Lane ISS45 Veteran Migration'!iPartnerCompanyName</vt:lpstr>
      <vt:lpstr>iPartnerCompanyName</vt:lpstr>
      <vt:lpstr>'3-Lane ISS45 Express Migration'!iPartnerCountry</vt:lpstr>
      <vt:lpstr>'3-Lane New Express'!iPartnerCountry</vt:lpstr>
      <vt:lpstr>'7-Lane ISS45 Recent Migration'!iPartnerCountry</vt:lpstr>
      <vt:lpstr>'7-Lane ISS45 Veteran Migration'!iPartnerCountry</vt:lpstr>
      <vt:lpstr>iPartnerCountry</vt:lpstr>
      <vt:lpstr>'3-Lane ISS45 Express Migration'!iPartnerIDNumber</vt:lpstr>
      <vt:lpstr>'3-Lane New Express'!iPartnerIDNumber</vt:lpstr>
      <vt:lpstr>'7-Lane ISS45 Recent Migration'!iPartnerIDNumber</vt:lpstr>
      <vt:lpstr>'7-Lane ISS45 Veteran Migration'!iPartnerIDNumber</vt:lpstr>
      <vt:lpstr>iPartnerIDNumber</vt:lpstr>
      <vt:lpstr>'3-Lane ISS45 Express Migration'!iPODate</vt:lpstr>
      <vt:lpstr>'3-Lane New Express'!iPODate</vt:lpstr>
      <vt:lpstr>'7-Lane ISS45 Recent Migration'!iPODate</vt:lpstr>
      <vt:lpstr>'7-Lane ISS45 Veteran Migration'!iPODate</vt:lpstr>
      <vt:lpstr>iPODate</vt:lpstr>
      <vt:lpstr>'3-Lane ISS45 Express Migration'!iPONumber</vt:lpstr>
      <vt:lpstr>'3-Lane New Express'!iPONumber</vt:lpstr>
      <vt:lpstr>'7-Lane ISS45 Recent Migration'!iPONumber</vt:lpstr>
      <vt:lpstr>'7-Lane ISS45 Veteran Migration'!iPONumber</vt:lpstr>
      <vt:lpstr>iPONumber</vt:lpstr>
      <vt:lpstr>'3-Lane ISS45 Express Migration'!iRDD</vt:lpstr>
      <vt:lpstr>'3-Lane New Express'!iRDD</vt:lpstr>
      <vt:lpstr>'7-Lane ISS45 Recent Migration'!iRDD</vt:lpstr>
      <vt:lpstr>'7-Lane ISS45 Veteran Migration'!iRDD</vt:lpstr>
      <vt:lpstr>iRDD</vt:lpstr>
      <vt:lpstr>'3-Lane ISS45 Express Migration'!iSelectAccountCode</vt:lpstr>
      <vt:lpstr>'3-Lane New Express'!iSelectAccountCode</vt:lpstr>
      <vt:lpstr>'7-Lane ISS45 Recent Migration'!iSelectAccountCode</vt:lpstr>
      <vt:lpstr>'7-Lane ISS45 Veteran Migration'!iSelectAccountCode</vt:lpstr>
      <vt:lpstr>iSelectAccountCode</vt:lpstr>
      <vt:lpstr>'3-Lane ISS45 Express Migration'!iShipToAddress</vt:lpstr>
      <vt:lpstr>'3-Lane New Express'!iShipToAddress</vt:lpstr>
      <vt:lpstr>'7-Lane ISS45 Recent Migration'!iShipToAddress</vt:lpstr>
      <vt:lpstr>'7-Lane ISS45 Veteran Migration'!iShipToAddress</vt:lpstr>
      <vt:lpstr>iShipToAddress</vt:lpstr>
      <vt:lpstr>'3-Lane ISS45 Express Migration'!iShipToAddressCont</vt:lpstr>
      <vt:lpstr>'3-Lane New Express'!iShipToAddressCont</vt:lpstr>
      <vt:lpstr>'7-Lane ISS45 Recent Migration'!iShipToAddressCont</vt:lpstr>
      <vt:lpstr>'7-Lane ISS45 Veteran Migration'!iShipToAddressCont</vt:lpstr>
      <vt:lpstr>iShipToAddressCont</vt:lpstr>
      <vt:lpstr>'3-Lane ISS45 Express Migration'!iShipToAdminEmail</vt:lpstr>
      <vt:lpstr>'3-Lane New Express'!iShipToAdminEmail</vt:lpstr>
      <vt:lpstr>'7-Lane ISS45 Recent Migration'!iShipToAdminEmail</vt:lpstr>
      <vt:lpstr>'7-Lane ISS45 Veteran Migration'!iShipToAdminEmail</vt:lpstr>
      <vt:lpstr>iShipToAdminEmail</vt:lpstr>
      <vt:lpstr>'3-Lane ISS45 Express Migration'!iShipToAdminTelephone</vt:lpstr>
      <vt:lpstr>'3-Lane New Express'!iShipToAdminTelephone</vt:lpstr>
      <vt:lpstr>'7-Lane ISS45 Recent Migration'!iShipToAdminTelephone</vt:lpstr>
      <vt:lpstr>'7-Lane ISS45 Veteran Migration'!iShipToAdminTelephone</vt:lpstr>
      <vt:lpstr>iShipToAdminTelephone</vt:lpstr>
      <vt:lpstr>'3-Lane ISS45 Express Migration'!iShipToCityStateZip</vt:lpstr>
      <vt:lpstr>'3-Lane New Express'!iShipToCityStateZip</vt:lpstr>
      <vt:lpstr>'7-Lane ISS45 Recent Migration'!iShipToCityStateZip</vt:lpstr>
      <vt:lpstr>'7-Lane ISS45 Veteran Migration'!iShipToCityStateZip</vt:lpstr>
      <vt:lpstr>iShipToCityStateZip</vt:lpstr>
      <vt:lpstr>'3-Lane ISS45 Express Migration'!iShipToCountry</vt:lpstr>
      <vt:lpstr>'3-Lane New Express'!iShipToCountry</vt:lpstr>
      <vt:lpstr>'7-Lane ISS45 Recent Migration'!iShipToCountry</vt:lpstr>
      <vt:lpstr>'7-Lane ISS45 Veteran Migration'!iShipToCountry</vt:lpstr>
      <vt:lpstr>iShipToCountry</vt:lpstr>
      <vt:lpstr>'3-Lane ISS45 Express Migration'!iShipToName</vt:lpstr>
      <vt:lpstr>'3-Lane New Express'!iShipToName</vt:lpstr>
      <vt:lpstr>'7-Lane ISS45 Recent Migration'!iShipToName</vt:lpstr>
      <vt:lpstr>'7-Lane ISS45 Veteran Migration'!iShipToName</vt:lpstr>
      <vt:lpstr>iShipToName</vt:lpstr>
      <vt:lpstr>'3-Lane ISS45 Express Migration'!iWholesalerCode</vt:lpstr>
      <vt:lpstr>'3-Lane New Express'!iWholesalerCode</vt:lpstr>
      <vt:lpstr>'7-Lane ISS45 Recent Migration'!iWholesalerCode</vt:lpstr>
      <vt:lpstr>'7-Lane ISS45 Veteran Migration'!iWholesalerCode</vt:lpstr>
      <vt:lpstr>iWholesalerCode</vt:lpstr>
      <vt:lpstr>'3-Lane ISS45 Express Migration'!Message_AllLinePrompts</vt:lpstr>
      <vt:lpstr>'3-Lane New Express'!Message_AllLinePrompts</vt:lpstr>
      <vt:lpstr>'7-Lane ISS45 Recent Migration'!Message_AllLinePrompts</vt:lpstr>
      <vt:lpstr>'7-Lane ISS45 Veteran Migration'!Message_AllLinePrompts</vt:lpstr>
      <vt:lpstr>Message_AllLinePrompts</vt:lpstr>
      <vt:lpstr>'3-Lane ISS45 Express Migration'!Message_Mandates</vt:lpstr>
      <vt:lpstr>'3-Lane New Express'!Message_Mandates</vt:lpstr>
      <vt:lpstr>'7-Lane ISS45 Recent Migration'!Message_Mandates</vt:lpstr>
      <vt:lpstr>'7-Lane ISS45 Veteran Migration'!Message_Mandates</vt:lpstr>
      <vt:lpstr>Message_Mandates</vt:lpstr>
      <vt:lpstr>'3-Lane ISS45 Express Migration'!Message_MandatesAll</vt:lpstr>
      <vt:lpstr>'3-Lane New Express'!Message_MandatesAll</vt:lpstr>
      <vt:lpstr>'7-Lane ISS45 Recent Migration'!Message_MandatesAll</vt:lpstr>
      <vt:lpstr>'7-Lane ISS45 Veteran Migration'!Message_MandatesAll</vt:lpstr>
      <vt:lpstr>Message_MandatesAll</vt:lpstr>
      <vt:lpstr>'3-Lane ISS45 Express Migration'!Message_MandatesTerse</vt:lpstr>
      <vt:lpstr>'3-Lane New Express'!Message_MandatesTerse</vt:lpstr>
      <vt:lpstr>'7-Lane ISS45 Recent Migration'!Message_MandatesTerse</vt:lpstr>
      <vt:lpstr>'7-Lane ISS45 Veteran Migration'!Message_MandatesTerse</vt:lpstr>
      <vt:lpstr>Message_MandatesTerse</vt:lpstr>
      <vt:lpstr>'3-Lane ISS45 Express Migration'!Message_NoPartialShipments</vt:lpstr>
      <vt:lpstr>'3-Lane New Express'!Message_NoPartialShipments</vt:lpstr>
      <vt:lpstr>'7-Lane ISS45 Recent Migration'!Message_NoPartialShipments</vt:lpstr>
      <vt:lpstr>'7-Lane ISS45 Veteran Migration'!Message_NoPartialShipments</vt:lpstr>
      <vt:lpstr>Message_NoPartialShipments</vt:lpstr>
      <vt:lpstr>'3-Lane ISS45 Express Migration'!Message_PartialShipmentsOK</vt:lpstr>
      <vt:lpstr>'3-Lane New Express'!Message_PartialShipmentsOK</vt:lpstr>
      <vt:lpstr>'7-Lane ISS45 Recent Migration'!Message_PartialShipmentsOK</vt:lpstr>
      <vt:lpstr>'7-Lane ISS45 Veteran Migration'!Message_PartialShipmentsOK</vt:lpstr>
      <vt:lpstr>Message_PartialShipmentsOK</vt:lpstr>
      <vt:lpstr>'3-Lane ISS45 Express Migration'!Message_Reminders</vt:lpstr>
      <vt:lpstr>'3-Lane New Express'!Message_Reminders</vt:lpstr>
      <vt:lpstr>'7-Lane ISS45 Recent Migration'!Message_Reminders</vt:lpstr>
      <vt:lpstr>'7-Lane ISS45 Veteran Migration'!Message_Reminders</vt:lpstr>
      <vt:lpstr>Message_Reminders</vt:lpstr>
      <vt:lpstr>'3-Lane ISS45 Express Migration'!Message_UseXLSX</vt:lpstr>
      <vt:lpstr>'3-Lane New Express'!Message_UseXLSX</vt:lpstr>
      <vt:lpstr>'7-Lane ISS45 Recent Migration'!Message_UseXLSX</vt:lpstr>
      <vt:lpstr>'7-Lane ISS45 Veteran Migration'!Message_UseXLSX</vt:lpstr>
      <vt:lpstr>Message_UseXLSX</vt:lpstr>
      <vt:lpstr>'3-Lane ISS45 Express Migration'!Print_Area</vt:lpstr>
      <vt:lpstr>'3-Lane New Express'!Print_Area</vt:lpstr>
      <vt:lpstr>'7-Lane ISS45 Recent Migration'!Print_Area</vt:lpstr>
      <vt:lpstr>'7-Lane ISS45 Veteran Migration'!Print_Area</vt:lpstr>
      <vt:lpstr>'7-Lane New Standard'!Print_Area</vt:lpstr>
      <vt:lpstr>'3-Lane ISS45 Express Migration'!Prompt_EnterDescription</vt:lpstr>
      <vt:lpstr>'3-Lane New Express'!Prompt_EnterDescription</vt:lpstr>
      <vt:lpstr>'7-Lane ISS45 Recent Migration'!Prompt_EnterDescription</vt:lpstr>
      <vt:lpstr>'7-Lane ISS45 Veteran Migration'!Prompt_EnterDescription</vt:lpstr>
      <vt:lpstr>Prompt_EnterDescription</vt:lpstr>
      <vt:lpstr>'3-Lane ISS45 Express Migration'!Prompt_EnterDiscount</vt:lpstr>
      <vt:lpstr>'3-Lane New Express'!Prompt_EnterDiscount</vt:lpstr>
      <vt:lpstr>'7-Lane ISS45 Recent Migration'!Prompt_EnterDiscount</vt:lpstr>
      <vt:lpstr>'7-Lane ISS45 Veteran Migration'!Prompt_EnterDiscount</vt:lpstr>
      <vt:lpstr>Prompt_EnterDiscount</vt:lpstr>
      <vt:lpstr>'3-Lane ISS45 Express Migration'!Prompt_EnterList</vt:lpstr>
      <vt:lpstr>'3-Lane New Express'!Prompt_EnterList</vt:lpstr>
      <vt:lpstr>'7-Lane ISS45 Recent Migration'!Prompt_EnterList</vt:lpstr>
      <vt:lpstr>'7-Lane ISS45 Veteran Migration'!Prompt_EnterList</vt:lpstr>
      <vt:lpstr>Prompt_EnterList</vt:lpstr>
      <vt:lpstr>'3-Lane ISS45 Express Migration'!Prompt_EnterPID</vt:lpstr>
      <vt:lpstr>'3-Lane New Express'!Prompt_EnterPID</vt:lpstr>
      <vt:lpstr>'7-Lane ISS45 Recent Migration'!Prompt_EnterPID</vt:lpstr>
      <vt:lpstr>'7-Lane ISS45 Veteran Migration'!Prompt_EnterPID</vt:lpstr>
      <vt:lpstr>Prompt_EnterPID</vt:lpstr>
      <vt:lpstr>'3-Lane ISS45 Express Migration'!Prompt_EnterQuantity</vt:lpstr>
      <vt:lpstr>'3-Lane New Express'!Prompt_EnterQuantity</vt:lpstr>
      <vt:lpstr>'7-Lane ISS45 Recent Migration'!Prompt_EnterQuantity</vt:lpstr>
      <vt:lpstr>'7-Lane ISS45 Veteran Migration'!Prompt_EnterQuantity</vt:lpstr>
      <vt:lpstr>Prompt_EnterQuantity</vt:lpstr>
      <vt:lpstr>'3-Lane ISS45 Express Migration'!Reminder_Migrate</vt:lpstr>
      <vt:lpstr>'3-Lane New Express'!Reminder_Migrate</vt:lpstr>
      <vt:lpstr>'7-Lane ISS45 Recent Migration'!Reminder_Migrate</vt:lpstr>
      <vt:lpstr>'7-Lane ISS45 Veteran Migration'!Reminder_Migrate</vt:lpstr>
      <vt:lpstr>Reminder_Migrate</vt:lpstr>
      <vt:lpstr>'3-Lane ISS45 Express Migration'!Reminder_RBO</vt:lpstr>
      <vt:lpstr>'3-Lane New Express'!Reminder_RBO</vt:lpstr>
      <vt:lpstr>'7-Lane ISS45 Recent Migration'!Reminder_RBO</vt:lpstr>
      <vt:lpstr>'7-Lane ISS45 Veteran Migration'!Reminder_RBO</vt:lpstr>
      <vt:lpstr>Reminder_RBO</vt:lpstr>
      <vt:lpstr>'3-Lane ISS45 Express Migration'!Reminder_RKI</vt:lpstr>
      <vt:lpstr>'3-Lane New Express'!Reminder_RKI</vt:lpstr>
      <vt:lpstr>'7-Lane ISS45 Recent Migration'!Reminder_RKI</vt:lpstr>
      <vt:lpstr>'7-Lane ISS45 Veteran Migration'!Reminder_RKI</vt:lpstr>
      <vt:lpstr>Reminder_RKI</vt:lpstr>
      <vt:lpstr>'3-Lane ISS45 Express Migration'!Reminder_SKIF</vt:lpstr>
      <vt:lpstr>'3-Lane New Express'!Reminder_SKIF</vt:lpstr>
      <vt:lpstr>'7-Lane ISS45 Recent Migration'!Reminder_SKIF</vt:lpstr>
      <vt:lpstr>'7-Lane ISS45 Veteran Migration'!Reminder_SKIF</vt:lpstr>
      <vt:lpstr>Reminder_SKIF</vt:lpstr>
      <vt:lpstr>'3-Lane ISS45 Express Migration'!Reminder_Transfer</vt:lpstr>
      <vt:lpstr>'3-Lane New Express'!Reminder_Transfer</vt:lpstr>
      <vt:lpstr>'7-Lane ISS45 Recent Migration'!Reminder_Transfer</vt:lpstr>
      <vt:lpstr>'7-Lane ISS45 Veteran Migration'!Reminder_Transfer</vt:lpstr>
      <vt:lpstr>Reminder_Transfer</vt:lpstr>
      <vt:lpstr>'3-Lane ISS45 Express Migration'!Title_Default</vt:lpstr>
      <vt:lpstr>'3-Lane New Express'!Title_Default</vt:lpstr>
      <vt:lpstr>'7-Lane ISS45 Recent Migration'!Title_Default</vt:lpstr>
      <vt:lpstr>'7-Lane ISS45 Veteran Migration'!Title_Default</vt:lpstr>
      <vt:lpstr>Title_Default</vt:lpstr>
      <vt:lpstr>'3-Lane ISS45 Express Migration'!Title_Prompt_HighlightedInformation</vt:lpstr>
      <vt:lpstr>'3-Lane New Express'!Title_Prompt_HighlightedInformation</vt:lpstr>
      <vt:lpstr>'7-Lane ISS45 Recent Migration'!Title_Prompt_HighlightedInformation</vt:lpstr>
      <vt:lpstr>'7-Lane ISS45 Veteran Migration'!Title_Prompt_HighlightedInformation</vt:lpstr>
      <vt:lpstr>Title_Prompt_HighlightedInformation</vt:lpstr>
      <vt:lpstr>'3-Lane ISS45 Express Migration'!Title_Prompt_ItemDataAndPartnerInformation</vt:lpstr>
      <vt:lpstr>'3-Lane New Express'!Title_Prompt_ItemDataAndPartnerInformation</vt:lpstr>
      <vt:lpstr>'7-Lane ISS45 Recent Migration'!Title_Prompt_ItemDataAndPartnerInformation</vt:lpstr>
      <vt:lpstr>'7-Lane ISS45 Veteran Migration'!Title_Prompt_ItemDataAndPartnerInformation</vt:lpstr>
      <vt:lpstr>Title_Prompt_ItemDataAndPartnerInformation</vt:lpstr>
      <vt:lpstr>'3-Lane ISS45 Express Migration'!Title_Prompt_ItemInfoRequired</vt:lpstr>
      <vt:lpstr>'3-Lane New Express'!Title_Prompt_ItemInfoRequired</vt:lpstr>
      <vt:lpstr>'7-Lane ISS45 Recent Migration'!Title_Prompt_ItemInfoRequired</vt:lpstr>
      <vt:lpstr>'7-Lane ISS45 Veteran Migration'!Title_Prompt_ItemInfoRequired</vt:lpstr>
      <vt:lpstr>Title_Prompt_ItemInfoRequired</vt:lpstr>
      <vt:lpstr>'3-Lane ISS45 Express Migration'!Total_Grand</vt:lpstr>
      <vt:lpstr>'3-Lane New Express'!Total_Grand</vt:lpstr>
      <vt:lpstr>'7-Lane ISS45 Recent Migration'!Total_Grand</vt:lpstr>
      <vt:lpstr>'7-Lane ISS45 Veteran Migration'!Total_Grand</vt:lpstr>
      <vt:lpstr>Total_Grand</vt:lpstr>
      <vt:lpstr>'3-Lane ISS45 Express Migration'!Total_Product</vt:lpstr>
      <vt:lpstr>'3-Lane New Express'!Total_Product</vt:lpstr>
      <vt:lpstr>'7-Lane ISS45 Recent Migration'!Total_Product</vt:lpstr>
      <vt:lpstr>'7-Lane ISS45 Veteran Migration'!Total_Product</vt:lpstr>
      <vt:lpstr>Total_Product</vt:lpstr>
    </vt:vector>
  </TitlesOfParts>
  <Company>Fujitsu Transaction Solutions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NCR Channel Partner Standard Purchase Order Form, V7.9</dc:title>
  <dc:subject>Order Form</dc:subject>
  <dc:creator>Antony van Seventer</dc:creator>
  <cp:keywords>P.O., order form, PO, standard purchase order</cp:keywords>
  <dc:description>NCR Channel Partner Standard Purchase Order Form, V7.9</dc:description>
  <cp:lastModifiedBy>Van Seventer, Antony</cp:lastModifiedBy>
  <cp:lastPrinted>2016-06-11T20:46:54Z</cp:lastPrinted>
  <dcterms:created xsi:type="dcterms:W3CDTF">2004-01-29T19:44:16Z</dcterms:created>
  <dcterms:modified xsi:type="dcterms:W3CDTF">2017-02-22T02:52:49Z</dcterms:modified>
  <cp:category>Administration</cp:category>
</cp:coreProperties>
</file>